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Z:\Transparency\2023-24\"/>
    </mc:Choice>
  </mc:AlternateContent>
  <xr:revisionPtr revIDLastSave="0" documentId="8_{F0A4B7D2-DC78-4787-A91E-FC7BE6C213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29" i="2" l="1"/>
  <c r="O228" i="2"/>
  <c r="O227" i="2"/>
  <c r="O226" i="2"/>
  <c r="O225" i="2"/>
  <c r="O224" i="2"/>
  <c r="O223" i="2"/>
  <c r="O222" i="2"/>
  <c r="O221" i="2"/>
  <c r="O220" i="2"/>
  <c r="O219" i="2"/>
  <c r="O218" i="2"/>
  <c r="O217" i="2"/>
  <c r="O216" i="2"/>
  <c r="O215" i="2"/>
  <c r="O214" i="2"/>
  <c r="O213" i="2"/>
  <c r="O212" i="2"/>
  <c r="O211" i="2"/>
  <c r="O210" i="2"/>
  <c r="O209" i="2"/>
  <c r="O208" i="2"/>
  <c r="O207" i="2"/>
  <c r="M206" i="2"/>
  <c r="O206" i="2" s="1"/>
  <c r="O205" i="2"/>
  <c r="O204" i="2"/>
  <c r="O203" i="2"/>
  <c r="O202" i="2"/>
  <c r="O201" i="2"/>
  <c r="O200" i="2"/>
  <c r="O199" i="2"/>
  <c r="O198" i="2"/>
  <c r="O197" i="2"/>
  <c r="O196" i="2"/>
  <c r="O195" i="2"/>
  <c r="O194" i="2"/>
  <c r="O193" i="2"/>
  <c r="O192" i="2"/>
  <c r="O191" i="2"/>
  <c r="O190" i="2"/>
  <c r="O189" i="2"/>
  <c r="O188" i="2"/>
  <c r="O187" i="2"/>
  <c r="O186" i="2"/>
  <c r="O185" i="2"/>
  <c r="O184" i="2"/>
  <c r="O183" i="2"/>
  <c r="O182" i="2"/>
  <c r="O181" i="2"/>
  <c r="O180" i="2"/>
  <c r="O179" i="2"/>
  <c r="O178" i="2"/>
  <c r="O177" i="2"/>
  <c r="O176" i="2"/>
  <c r="O175" i="2"/>
  <c r="O174" i="2"/>
  <c r="O173" i="2"/>
  <c r="O172" i="2"/>
  <c r="O171" i="2"/>
  <c r="O170" i="2"/>
  <c r="O169" i="2"/>
  <c r="O168" i="2"/>
  <c r="O167" i="2"/>
  <c r="O166" i="2"/>
  <c r="O165" i="2"/>
  <c r="O164" i="2"/>
  <c r="O163" i="2"/>
  <c r="O162" i="2"/>
  <c r="O161" i="2"/>
  <c r="O160" i="2"/>
  <c r="O159" i="2"/>
  <c r="O158" i="2"/>
  <c r="O157" i="2"/>
  <c r="O156" i="2"/>
  <c r="O155" i="2"/>
  <c r="O154" i="2"/>
  <c r="O153" i="2"/>
  <c r="O152" i="2"/>
  <c r="O151" i="2"/>
  <c r="O150" i="2"/>
  <c r="O149" i="2"/>
  <c r="O148" i="2"/>
  <c r="O147" i="2"/>
  <c r="O146" i="2"/>
  <c r="O145" i="2"/>
  <c r="O144" i="2"/>
  <c r="O143" i="2"/>
  <c r="O142" i="2"/>
  <c r="O141" i="2"/>
  <c r="O140" i="2"/>
  <c r="O139" i="2"/>
  <c r="O138" i="2"/>
  <c r="O137" i="2"/>
  <c r="O136" i="2"/>
  <c r="O135" i="2"/>
  <c r="O134" i="2"/>
  <c r="O133" i="2"/>
  <c r="O132" i="2"/>
  <c r="O131" i="2"/>
  <c r="O130" i="2"/>
  <c r="O129" i="2"/>
  <c r="O128" i="2"/>
  <c r="O127" i="2"/>
  <c r="O126" i="2"/>
  <c r="O125" i="2"/>
  <c r="O124" i="2"/>
  <c r="O123" i="2"/>
  <c r="O122" i="2"/>
  <c r="O121" i="2"/>
  <c r="O120" i="2"/>
  <c r="O119" i="2"/>
  <c r="O118" i="2"/>
  <c r="O117" i="2"/>
  <c r="O116" i="2"/>
  <c r="O115" i="2"/>
  <c r="O114" i="2"/>
  <c r="O113" i="2"/>
  <c r="O112" i="2"/>
  <c r="O111" i="2"/>
  <c r="O110" i="2"/>
  <c r="O109" i="2"/>
  <c r="O108" i="2"/>
  <c r="O107" i="2"/>
  <c r="O106" i="2"/>
  <c r="O105" i="2"/>
  <c r="O104" i="2"/>
  <c r="O103" i="2"/>
  <c r="O102" i="2"/>
  <c r="O101" i="2"/>
  <c r="O100" i="2"/>
  <c r="O99" i="2"/>
  <c r="O98" i="2"/>
  <c r="O97" i="2"/>
  <c r="O96" i="2"/>
  <c r="O95" i="2"/>
  <c r="O94" i="2"/>
  <c r="O93" i="2"/>
  <c r="M92" i="2"/>
  <c r="O92" i="2" s="1"/>
  <c r="O91" i="2"/>
  <c r="O90" i="2"/>
  <c r="O89" i="2"/>
  <c r="O88" i="2"/>
  <c r="O87" i="2"/>
  <c r="O86" i="2"/>
  <c r="O85" i="2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66" i="2"/>
  <c r="O65" i="2"/>
  <c r="O64" i="2"/>
  <c r="O63" i="2"/>
  <c r="O62" i="2"/>
  <c r="O61" i="2"/>
  <c r="O60" i="2"/>
  <c r="O59" i="2"/>
  <c r="O58" i="2"/>
  <c r="O57" i="2"/>
  <c r="O56" i="2"/>
  <c r="O55" i="2"/>
  <c r="O54" i="2"/>
  <c r="M54" i="2"/>
  <c r="O53" i="2"/>
  <c r="O52" i="2"/>
  <c r="O51" i="2"/>
  <c r="O50" i="2"/>
  <c r="M49" i="2"/>
  <c r="O49" i="2" s="1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O7" i="2"/>
  <c r="O6" i="2"/>
  <c r="O5" i="2"/>
  <c r="O4" i="2"/>
  <c r="O3" i="2"/>
  <c r="O2" i="2"/>
</calcChain>
</file>

<file path=xl/sharedStrings.xml><?xml version="1.0" encoding="utf-8"?>
<sst xmlns="http://schemas.openxmlformats.org/spreadsheetml/2006/main" count="2317" uniqueCount="716">
  <si>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</si>
  <si>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</si>
  <si>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</si>
  <si>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</si>
  <si>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</si>
  <si>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</si>
  <si>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</si>
  <si>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</si>
  <si>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</si>
  <si>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</si>
  <si>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</si>
  <si>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</si>
  <si>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</si>
  <si>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</si>
  <si>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</si>
  <si>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Douglas ESD</t>
  </si>
  <si>
    <t>REQ 3376</t>
  </si>
  <si>
    <t>RSOI/OTAP</t>
  </si>
  <si>
    <t>Independent Contractor</t>
  </si>
  <si>
    <t>Personal</t>
  </si>
  <si>
    <t>ACCESS TO INDEPENDENCE, INC</t>
  </si>
  <si>
    <t>11785 W 56TH DRIVE</t>
  </si>
  <si>
    <t>ARVADA</t>
  </si>
  <si>
    <t>CO</t>
  </si>
  <si>
    <t>04/18/2024 - 04/19/2024</t>
  </si>
  <si>
    <t>REQ 2471</t>
  </si>
  <si>
    <t>Superintendent's Office</t>
  </si>
  <si>
    <t>Association of Educational Serv Agencies</t>
  </si>
  <si>
    <t>4031 FM 1463 Rd STE 40-282</t>
  </si>
  <si>
    <t xml:space="preserve">Katy </t>
  </si>
  <si>
    <t>TX</t>
  </si>
  <si>
    <t>11/01/2023 - 03/01/2024</t>
  </si>
  <si>
    <t>REQ 3596</t>
  </si>
  <si>
    <t>Speech Services</t>
  </si>
  <si>
    <t>Agape Speech and Language LLC</t>
  </si>
  <si>
    <t>Attn: Ashley Saylor</t>
  </si>
  <si>
    <t>Richmond</t>
  </si>
  <si>
    <t>KY</t>
  </si>
  <si>
    <t>04/10/2024 - 08/01/2024</t>
  </si>
  <si>
    <t>REQ 2935</t>
  </si>
  <si>
    <t>CCR&amp;R</t>
  </si>
  <si>
    <t>Ami Russell</t>
  </si>
  <si>
    <t>Early Learning Inspired</t>
  </si>
  <si>
    <t>Hillsboro</t>
  </si>
  <si>
    <t>OR</t>
  </si>
  <si>
    <t>02/10/2024 - 03/16/2024</t>
  </si>
  <si>
    <t>REQ 1063</t>
  </si>
  <si>
    <t>Jackson Co EI/ECSE</t>
  </si>
  <si>
    <t>Interagency agreement</t>
  </si>
  <si>
    <t>Professional</t>
  </si>
  <si>
    <t>AMN HEALTHCARE ALLIED INC.</t>
  </si>
  <si>
    <t>PO BOX 281939</t>
  </si>
  <si>
    <t>ATLANTA</t>
  </si>
  <si>
    <t>GA</t>
  </si>
  <si>
    <t>07/12/2023 - 08/11/2023</t>
  </si>
  <si>
    <t>REQ 1000 1279</t>
  </si>
  <si>
    <t>07/11/2023 - 08/19/2023</t>
  </si>
  <si>
    <t>REQ 1064</t>
  </si>
  <si>
    <t>08/07/2023 - 06/03/2024</t>
  </si>
  <si>
    <t>REQ 1077</t>
  </si>
  <si>
    <t>Douglas Co EI/ECSE</t>
  </si>
  <si>
    <t>08/21/2023 - 06/08/2024</t>
  </si>
  <si>
    <t>REQ 1075</t>
  </si>
  <si>
    <t>REQ 1076</t>
  </si>
  <si>
    <t>REQ 1156</t>
  </si>
  <si>
    <t>08/21/2023 - 06/07/2024</t>
  </si>
  <si>
    <t>REQ 1639</t>
  </si>
  <si>
    <t>08/28/2023 - 06/07/2024</t>
  </si>
  <si>
    <t>REQ 2134</t>
  </si>
  <si>
    <t>10/23/2023 - 06/07/2024</t>
  </si>
  <si>
    <t>REQ 3453</t>
  </si>
  <si>
    <t>04/01/2024 - 06/07/2024</t>
  </si>
  <si>
    <t>JCEIECSE 120</t>
  </si>
  <si>
    <t>07/06/2023 - 06/14/2024</t>
  </si>
  <si>
    <t>REQ 1532</t>
  </si>
  <si>
    <t>08/21/2023 - 06/14/2024</t>
  </si>
  <si>
    <t>REQ 1678</t>
  </si>
  <si>
    <t>09/11/2023 - 06/14/2024</t>
  </si>
  <si>
    <t>REQ 1867</t>
  </si>
  <si>
    <t>09/18/2023 - 06/15/2024</t>
  </si>
  <si>
    <t>SPEECH 119</t>
  </si>
  <si>
    <t>08/28/2023 - 06/14/2024</t>
  </si>
  <si>
    <t>REQ 105</t>
  </si>
  <si>
    <t>REQ 2968 ; 3631</t>
  </si>
  <si>
    <t>Regional EI/ECSE</t>
  </si>
  <si>
    <t>02/05/2024 - 07/12/2024</t>
  </si>
  <si>
    <t>REQ 3246</t>
  </si>
  <si>
    <t>Amy Williams Academy</t>
  </si>
  <si>
    <t xml:space="preserve">3553 NE Hollyrood Ct. </t>
  </si>
  <si>
    <t>Portland</t>
  </si>
  <si>
    <t>05/18/2024 - 05/18/2024</t>
  </si>
  <si>
    <t>REQ 2475</t>
  </si>
  <si>
    <t>Anima Speaks, LLC</t>
  </si>
  <si>
    <t>931 Woodbrook Drive</t>
  </si>
  <si>
    <t>Greensboro</t>
  </si>
  <si>
    <t>NC</t>
  </si>
  <si>
    <t>10/01/2023 - 08/31/2024</t>
  </si>
  <si>
    <t>REQ 3244</t>
  </si>
  <si>
    <t>Education Services</t>
  </si>
  <si>
    <t>Big Leap Coaching &amp; Consulting</t>
  </si>
  <si>
    <t>12396 Mystic Mine Court</t>
  </si>
  <si>
    <t>Nevada City</t>
  </si>
  <si>
    <t>CA</t>
  </si>
  <si>
    <t>02/14/2024 - 06/14/2024</t>
  </si>
  <si>
    <t>REQ 1458</t>
  </si>
  <si>
    <t>Early Learning PRC</t>
  </si>
  <si>
    <t>08/01/2023 - 06/30/2024</t>
  </si>
  <si>
    <t>REQ 2833 : 1581 (24-25)</t>
  </si>
  <si>
    <t>01/02/2024 - 09/30/2024</t>
  </si>
  <si>
    <t>REQ 1494</t>
  </si>
  <si>
    <t>Biz4Kids</t>
  </si>
  <si>
    <t>Buds and Blooms Preschool and Child Care</t>
  </si>
  <si>
    <t>2843 W. Sanders Ave</t>
  </si>
  <si>
    <t>Roseburg</t>
  </si>
  <si>
    <t>08/01/2023 - 12/31/2023</t>
  </si>
  <si>
    <t>REQ 1424</t>
  </si>
  <si>
    <t>SBMH</t>
  </si>
  <si>
    <t>Bushnell University</t>
  </si>
  <si>
    <t xml:space="preserve">828 E. 11th Ave. </t>
  </si>
  <si>
    <t>Eugene</t>
  </si>
  <si>
    <t>07/01/2023 - 06/30/2024</t>
  </si>
  <si>
    <t>REQ 2532</t>
  </si>
  <si>
    <t>REN</t>
  </si>
  <si>
    <t>District Contract</t>
  </si>
  <si>
    <t>Camas Valley SD #21</t>
  </si>
  <si>
    <t>197 MAIN CAMAS RD</t>
  </si>
  <si>
    <t>Camas Valley</t>
  </si>
  <si>
    <t>08/01/2023 - 06/14/2024</t>
  </si>
  <si>
    <t>REQ 2546</t>
  </si>
  <si>
    <t>REQ 2472-21</t>
  </si>
  <si>
    <t>09/01/2023 - 06/14/2024</t>
  </si>
  <si>
    <t>REQ 2470-21</t>
  </si>
  <si>
    <t>REQ 2858</t>
  </si>
  <si>
    <t>01/02/2024 - 06/14/2024</t>
  </si>
  <si>
    <t>REQ 3723</t>
  </si>
  <si>
    <t>REQ 1285</t>
  </si>
  <si>
    <t>Capacity Building Partnerships, LLC</t>
  </si>
  <si>
    <t>5511 SW Hood Avenue</t>
  </si>
  <si>
    <t>REQ 2007</t>
  </si>
  <si>
    <t>Carolyn Dolby</t>
  </si>
  <si>
    <t>705 Main Street, Unit 609</t>
  </si>
  <si>
    <t>Houston</t>
  </si>
  <si>
    <t>10/30/2023 - 10/31/2023</t>
  </si>
  <si>
    <t>REQ 3961</t>
  </si>
  <si>
    <t>Assembly</t>
  </si>
  <si>
    <t>1849 Sawtelle, STE 740</t>
  </si>
  <si>
    <t>Los Angeles</t>
  </si>
  <si>
    <t>06/01/2023 - 06/30/2025</t>
  </si>
  <si>
    <t>E 102</t>
  </si>
  <si>
    <t>CENTRAL POINT SCHOOL DISTRICT #6</t>
  </si>
  <si>
    <t>300 ASH STREET</t>
  </si>
  <si>
    <t>CENTRAL POINT</t>
  </si>
  <si>
    <t>07/01/2022 - 06/30/2024</t>
  </si>
  <si>
    <t>REQ 2932</t>
  </si>
  <si>
    <t>Christine Cox Consulting, LLC</t>
  </si>
  <si>
    <t>216 N. Quincy Street</t>
  </si>
  <si>
    <t>Kennewick</t>
  </si>
  <si>
    <t>WA</t>
  </si>
  <si>
    <t>01/01/2024 - 03/31/2024</t>
  </si>
  <si>
    <t>REQ 106</t>
  </si>
  <si>
    <t>COMPHEALTH</t>
  </si>
  <si>
    <t>2900 CHARLEVOIX DR SE SUTE 200</t>
  </si>
  <si>
    <t>GRAND RAPIDS</t>
  </si>
  <si>
    <t>MI</t>
  </si>
  <si>
    <t>EIECSE 121</t>
  </si>
  <si>
    <t>09/05/2023 - 06/07/2024</t>
  </si>
  <si>
    <t>JCEIECSE 114</t>
  </si>
  <si>
    <t>REN 118</t>
  </si>
  <si>
    <t>Corwin Press</t>
  </si>
  <si>
    <t>2455 Teller Rd</t>
  </si>
  <si>
    <t>Thousand Oaks</t>
  </si>
  <si>
    <t>91320-2218</t>
  </si>
  <si>
    <t>03/02/2023 - 08/14/2024</t>
  </si>
  <si>
    <t>REQ 115</t>
  </si>
  <si>
    <t>LGBTQ</t>
  </si>
  <si>
    <t>03/23/2023 - 02/04/2025</t>
  </si>
  <si>
    <t>REQ 3670</t>
  </si>
  <si>
    <t>Facilities</t>
  </si>
  <si>
    <t>Service Agreement</t>
  </si>
  <si>
    <t>CRC Building Maintenance Inc.</t>
  </si>
  <si>
    <t>P.O. Box 1812</t>
  </si>
  <si>
    <t>04/29/2024 - 06/30/2025</t>
  </si>
  <si>
    <t>REQ 2529</t>
  </si>
  <si>
    <t>Days Creek SD #15</t>
  </si>
  <si>
    <t>PO Box 10</t>
  </si>
  <si>
    <t>Days Creek</t>
  </si>
  <si>
    <t>REQ 2543</t>
  </si>
  <si>
    <t>REQ 2472-15</t>
  </si>
  <si>
    <t>EID 602</t>
  </si>
  <si>
    <t>Electronic Information &amp; Design</t>
  </si>
  <si>
    <t>07/01/2023 - 06/30/2025</t>
  </si>
  <si>
    <t>REQ 2360</t>
  </si>
  <si>
    <t>Deborah B. Schwind</t>
  </si>
  <si>
    <t>20762 Steamside Place</t>
  </si>
  <si>
    <t>Ashburn</t>
  </si>
  <si>
    <t>VA</t>
  </si>
  <si>
    <t>01/10/2024 - 01/10/2024</t>
  </si>
  <si>
    <t>REQ 2397</t>
  </si>
  <si>
    <t>Business Office</t>
  </si>
  <si>
    <t>DebtBook</t>
  </si>
  <si>
    <t>PO Box 667950</t>
  </si>
  <si>
    <t>Charlotte</t>
  </si>
  <si>
    <t>10/31/2023 - 10/30/2027</t>
  </si>
  <si>
    <t>REQ 3169</t>
  </si>
  <si>
    <t>JDEP</t>
  </si>
  <si>
    <t>Douglas County Juvenile Department</t>
  </si>
  <si>
    <t>Courthouse Room CH105A</t>
  </si>
  <si>
    <t>02/23/2024 - 09/30/2024</t>
  </si>
  <si>
    <t>REQ 3801</t>
  </si>
  <si>
    <t xml:space="preserve">IT </t>
  </si>
  <si>
    <t>EDU BUSINESS SOLUTIONS</t>
  </si>
  <si>
    <t>8787 COMPLEX DR. SUITE 200</t>
  </si>
  <si>
    <t>SAN DIEGO</t>
  </si>
  <si>
    <t>05/01/2023 - 01/00/1900</t>
  </si>
  <si>
    <t>REQ 2497</t>
  </si>
  <si>
    <t>Elkton SD #34</t>
  </si>
  <si>
    <t>PO Box 390</t>
  </si>
  <si>
    <t>Elkton</t>
  </si>
  <si>
    <t>11/01/2023 - 06/01/2024</t>
  </si>
  <si>
    <t>REQ 2826</t>
  </si>
  <si>
    <t>SSA</t>
  </si>
  <si>
    <t>01/31/2024 - 06/07/2024</t>
  </si>
  <si>
    <t>REQ 2828</t>
  </si>
  <si>
    <t>12/15/2023 - 06/07/2024</t>
  </si>
  <si>
    <t>REQ 2536</t>
  </si>
  <si>
    <t>REQ 2550</t>
  </si>
  <si>
    <t>REQ 2472-34</t>
  </si>
  <si>
    <t>REQ 1848</t>
  </si>
  <si>
    <t>Emily Fern Dayton</t>
  </si>
  <si>
    <t>208 Mill Street</t>
  </si>
  <si>
    <t>Silverton</t>
  </si>
  <si>
    <t>10/30/2023 - 10/30/2023</t>
  </si>
  <si>
    <t>REQ 2521</t>
  </si>
  <si>
    <t>Episcopal Church in Western Oregon</t>
  </si>
  <si>
    <t>2780 SE Harrison Street, Suite 202</t>
  </si>
  <si>
    <t>Milwaukie</t>
  </si>
  <si>
    <t>11/13/2023 - 11/13/2025</t>
  </si>
  <si>
    <t>REQ 1813 (FY 23-24)</t>
  </si>
  <si>
    <t>Erin Bompiani PT LLC</t>
  </si>
  <si>
    <t>4408 SE Harrison Street</t>
  </si>
  <si>
    <t>10/19/2023 - 05/13/2024</t>
  </si>
  <si>
    <t>REQ 1655</t>
  </si>
  <si>
    <t>ERIN SUE SHELDON</t>
  </si>
  <si>
    <t>PO BOX 1575</t>
  </si>
  <si>
    <t>SHELTON</t>
  </si>
  <si>
    <t>REQ 2943</t>
  </si>
  <si>
    <t>Glendale SD #77</t>
  </si>
  <si>
    <t>PO Box E</t>
  </si>
  <si>
    <t>Glendale</t>
  </si>
  <si>
    <t>01/10/2024 - 02/09/2024</t>
  </si>
  <si>
    <t>REQ 2538</t>
  </si>
  <si>
    <t>REQ 2552</t>
  </si>
  <si>
    <t>REQ 2472-77</t>
  </si>
  <si>
    <t>REQ 2470-77</t>
  </si>
  <si>
    <t>REQ 3724</t>
  </si>
  <si>
    <t>REQ 1864</t>
  </si>
  <si>
    <t>Glide SD #12</t>
  </si>
  <si>
    <t>301 Glide Loop Road</t>
  </si>
  <si>
    <t>Glide</t>
  </si>
  <si>
    <t>08/01/2023 - 09/30/2023</t>
  </si>
  <si>
    <t>REQ 2375</t>
  </si>
  <si>
    <t>09/01/2023 - 11/01/2023</t>
  </si>
  <si>
    <t>REQ 2380</t>
  </si>
  <si>
    <t>Amendment</t>
  </si>
  <si>
    <t>07/01/2023 - 12/01/2023</t>
  </si>
  <si>
    <t>REQ 2381</t>
  </si>
  <si>
    <t>REQ 2896</t>
  </si>
  <si>
    <t>01/04/2024 - 01/31/2024</t>
  </si>
  <si>
    <t>REQ 2897</t>
  </si>
  <si>
    <t>01/04/2024 - 04/01/2024</t>
  </si>
  <si>
    <t>REQ 2895</t>
  </si>
  <si>
    <t>REQ 2528</t>
  </si>
  <si>
    <t>REQ 2542</t>
  </si>
  <si>
    <t>REQ 2472-12</t>
  </si>
  <si>
    <t>REQ 2470-12</t>
  </si>
  <si>
    <t>REQ 3725</t>
  </si>
  <si>
    <t>REQ 1211</t>
  </si>
  <si>
    <t>04/01/2024 - 10/18/2024</t>
  </si>
  <si>
    <t>REQ 1442</t>
  </si>
  <si>
    <t>Happy Valley Kids LLC</t>
  </si>
  <si>
    <t>261 Happy Valley Road</t>
  </si>
  <si>
    <t>05/01/2024 - 11/30/2024</t>
  </si>
  <si>
    <t>REQ 1220</t>
  </si>
  <si>
    <t>UW Haring Center PDU</t>
  </si>
  <si>
    <t>1981 NE Columbia RD</t>
  </si>
  <si>
    <t xml:space="preserve">Seattle </t>
  </si>
  <si>
    <t>REQ 2554</t>
  </si>
  <si>
    <t>Behavior Support</t>
  </si>
  <si>
    <t>Incite Agency for Change, LLC</t>
  </si>
  <si>
    <t>1884 NW Sunview Drive</t>
  </si>
  <si>
    <t>Corvallis</t>
  </si>
  <si>
    <t>11/13/2023 - 06/30/2024</t>
  </si>
  <si>
    <t>REQ 1434</t>
  </si>
  <si>
    <t>Insight for Action, LLC</t>
  </si>
  <si>
    <t>5036 SW Florida Street</t>
  </si>
  <si>
    <t>REQ 1797</t>
  </si>
  <si>
    <t>ITS ABA Supervision, LLC</t>
  </si>
  <si>
    <t>18 Elm Drive</t>
  </si>
  <si>
    <t>East Northport</t>
  </si>
  <si>
    <t>NY</t>
  </si>
  <si>
    <t>09/13/2023 - 09/30/2025</t>
  </si>
  <si>
    <t>REQ 3223</t>
  </si>
  <si>
    <t>James P. Maciariello</t>
  </si>
  <si>
    <t>244 Apple Blossom Lane</t>
  </si>
  <si>
    <t>02/01/2024 - 06/30/2024</t>
  </si>
  <si>
    <t>REQ 1178</t>
  </si>
  <si>
    <t>KATIE NOVAK EDUCATIONAL CONSULTING</t>
  </si>
  <si>
    <t>195 DUCK POND DRIVE</t>
  </si>
  <si>
    <t>GROTON</t>
  </si>
  <si>
    <t>MA</t>
  </si>
  <si>
    <t>01450</t>
  </si>
  <si>
    <t>01/22/2024 - 04/08/2024</t>
  </si>
  <si>
    <t>01451</t>
  </si>
  <si>
    <t>REQ xxxx</t>
  </si>
  <si>
    <t>Print Services</t>
  </si>
  <si>
    <t>Kelley Connect</t>
  </si>
  <si>
    <t>22710 72nd AVE S</t>
  </si>
  <si>
    <t>Kent</t>
  </si>
  <si>
    <t>02/01/2024 - 01/31/2029</t>
  </si>
  <si>
    <t>REQ 2945</t>
  </si>
  <si>
    <t>KENDRA COATES</t>
  </si>
  <si>
    <t>3063 NW MERCHANT WAY</t>
  </si>
  <si>
    <t>BEND</t>
  </si>
  <si>
    <t>03/01/2023 - 06/15/2024</t>
  </si>
  <si>
    <t>REQ 3700</t>
  </si>
  <si>
    <t>Keri Huddleston</t>
  </si>
  <si>
    <t>4235 Sierra Madre Drive</t>
  </si>
  <si>
    <t>Reno</t>
  </si>
  <si>
    <t>NV</t>
  </si>
  <si>
    <t>05/01/2024 - 05/01/2024</t>
  </si>
  <si>
    <t>REQ 2982</t>
  </si>
  <si>
    <t>Klamath Falls City Schools</t>
  </si>
  <si>
    <t>Klamath Falls</t>
  </si>
  <si>
    <t>EIECSE 109</t>
  </si>
  <si>
    <t>03/24/2021 - 09/30/2024</t>
  </si>
  <si>
    <t>EIECSE 108</t>
  </si>
  <si>
    <t>Lake ESD</t>
  </si>
  <si>
    <t>Attn Sara Sarensen</t>
  </si>
  <si>
    <t>Lakeview</t>
  </si>
  <si>
    <t>97630-1232</t>
  </si>
  <si>
    <t>REQ 3070</t>
  </si>
  <si>
    <t>Conscious Discipline</t>
  </si>
  <si>
    <t>PO Box 622407</t>
  </si>
  <si>
    <t>Oviedo</t>
  </si>
  <si>
    <t>FL</t>
  </si>
  <si>
    <t>08/17/2023 - 08/18/2023</t>
  </si>
  <si>
    <t>REQ 1461</t>
  </si>
  <si>
    <t>Mari's Child Care</t>
  </si>
  <si>
    <t>550 S. State Street #125</t>
  </si>
  <si>
    <t>Sutherlin</t>
  </si>
  <si>
    <t>REQ 1176</t>
  </si>
  <si>
    <t>MARY BOWSER</t>
  </si>
  <si>
    <t>BOX 914</t>
  </si>
  <si>
    <t>ROSEBURG</t>
  </si>
  <si>
    <t>REQ 2977</t>
  </si>
  <si>
    <t>SCELH</t>
  </si>
  <si>
    <t>Miigwech, Inc.</t>
  </si>
  <si>
    <t>3676 Kee Wad Noong Circle</t>
  </si>
  <si>
    <t>Harbor Springs</t>
  </si>
  <si>
    <t>10/01/2023 - 06/01/2025</t>
  </si>
  <si>
    <t>REQ 3849</t>
  </si>
  <si>
    <t>Take Root</t>
  </si>
  <si>
    <t>Morrison Child and Family Services</t>
  </si>
  <si>
    <t xml:space="preserve">11035 NE Sandy Blvd. </t>
  </si>
  <si>
    <t>05/01/2024 - 12/31/2024</t>
  </si>
  <si>
    <t>REQ 1829 ; 1073 ; 1059</t>
  </si>
  <si>
    <t>Special Education</t>
  </si>
  <si>
    <t>Multnomah ESD</t>
  </si>
  <si>
    <t>PO Box 301039</t>
  </si>
  <si>
    <t>97294-9039</t>
  </si>
  <si>
    <t>07/01/2022 - 06/30/2025</t>
  </si>
  <si>
    <t>REQ 3144</t>
  </si>
  <si>
    <t>Natalie Gordon</t>
  </si>
  <si>
    <t>3115 E. 24th Street</t>
  </si>
  <si>
    <t>Vancouver</t>
  </si>
  <si>
    <t>02/22/2024 - 02/22/2024</t>
  </si>
  <si>
    <t>REQ 3265</t>
  </si>
  <si>
    <t>National CineMedia, LLC</t>
  </si>
  <si>
    <t>6300 S. Syracuse Way, Suite 300</t>
  </si>
  <si>
    <t>Centennial</t>
  </si>
  <si>
    <t>03/31/2023 - 03/28/2024</t>
  </si>
  <si>
    <t>REQ 2746</t>
  </si>
  <si>
    <t>New Math Minds, LLC</t>
  </si>
  <si>
    <t>13145 SW Bluebell Lane</t>
  </si>
  <si>
    <t>Beaverton</t>
  </si>
  <si>
    <t>01/18/2023 - 05/31/2024</t>
  </si>
  <si>
    <t>REQ 3005</t>
  </si>
  <si>
    <t>NEXCom LLC</t>
  </si>
  <si>
    <t>1224 NE Walnut Street #249</t>
  </si>
  <si>
    <t>01/00/1900 - 03/10/2024</t>
  </si>
  <si>
    <t>REQ 2829</t>
  </si>
  <si>
    <t>North Douglas School District #22</t>
  </si>
  <si>
    <t>PO Box 428</t>
  </si>
  <si>
    <t>Drain</t>
  </si>
  <si>
    <t>12/15/2023 - 01/31/2024</t>
  </si>
  <si>
    <t>REQ 2533</t>
  </si>
  <si>
    <t>REQ 2547</t>
  </si>
  <si>
    <t>REQ 2472-22</t>
  </si>
  <si>
    <t>REQ 2470-22</t>
  </si>
  <si>
    <t>REQ 3726</t>
  </si>
  <si>
    <t>REQ 2634</t>
  </si>
  <si>
    <t>North Texas Community Foundation</t>
  </si>
  <si>
    <t>777 Main St., Suite 2850</t>
  </si>
  <si>
    <t>Fort Worth</t>
  </si>
  <si>
    <t>12/01/2023 - 11/30/2024</t>
  </si>
  <si>
    <t>REQ 1866</t>
  </si>
  <si>
    <t>Oakland SD #1</t>
  </si>
  <si>
    <t>Oakland</t>
  </si>
  <si>
    <t>REQ 2527</t>
  </si>
  <si>
    <t>REQ 2540</t>
  </si>
  <si>
    <t>REQ 2472-01</t>
  </si>
  <si>
    <t>REQ 2470-01</t>
  </si>
  <si>
    <t>REQ 2854</t>
  </si>
  <si>
    <t>REQ 3727</t>
  </si>
  <si>
    <t>REQ 2644</t>
  </si>
  <si>
    <t>One Circle Foundation</t>
  </si>
  <si>
    <t>734 A Street, Suite 4</t>
  </si>
  <si>
    <t>San Rafael</t>
  </si>
  <si>
    <t>03/07/2024 - 03/08/2024</t>
  </si>
  <si>
    <t>REQ 3012</t>
  </si>
  <si>
    <t>Oregon Center for Creative Learning</t>
  </si>
  <si>
    <t>413 W. Main Street</t>
  </si>
  <si>
    <t>Medford</t>
  </si>
  <si>
    <t>REQ 2472-00</t>
  </si>
  <si>
    <t>Phoenix School of Roseburg</t>
  </si>
  <si>
    <t>3131 NE Diamond Lake Blvd</t>
  </si>
  <si>
    <t>REQ 2470-00</t>
  </si>
  <si>
    <t>REQ 3728</t>
  </si>
  <si>
    <t>REQ 3294</t>
  </si>
  <si>
    <t>Pitney Bowes</t>
  </si>
  <si>
    <t>PO Box 371887</t>
  </si>
  <si>
    <t>Pittsburgh</t>
  </si>
  <si>
    <t>PA</t>
  </si>
  <si>
    <t>15250-7887</t>
  </si>
  <si>
    <t>01/01/2024 - 12/31/2027</t>
  </si>
  <si>
    <t>265.98/qtr</t>
  </si>
  <si>
    <t>REQ 101 (FY 23-24)</t>
  </si>
  <si>
    <t>PNW Professionals</t>
  </si>
  <si>
    <t>14573 SE Mia Garden Drive</t>
  </si>
  <si>
    <t>Happy Valley</t>
  </si>
  <si>
    <t>07/06/2023 - 06/16/2024</t>
  </si>
  <si>
    <t>REQ 104</t>
  </si>
  <si>
    <t>REQ 111</t>
  </si>
  <si>
    <t>REQ 1996</t>
  </si>
  <si>
    <t>01/01/2024 - 06/14/2024</t>
  </si>
  <si>
    <t>BH 115/REQ 3250/REQ 3655</t>
  </si>
  <si>
    <t>Early Learning Hub</t>
  </si>
  <si>
    <t>Portland State University</t>
  </si>
  <si>
    <t>PO Box 751</t>
  </si>
  <si>
    <t>97207-1394</t>
  </si>
  <si>
    <t>04/01/2022 - 11/30/2024</t>
  </si>
  <si>
    <t>REQ 3610</t>
  </si>
  <si>
    <t>Premiere Speakers Bureau</t>
  </si>
  <si>
    <t>109 International Drive, Suite 300</t>
  </si>
  <si>
    <t>Franklin</t>
  </si>
  <si>
    <t>TN</t>
  </si>
  <si>
    <t>05/14/2024 - 08/13/2024</t>
  </si>
  <si>
    <t>REQ 3827</t>
  </si>
  <si>
    <t>Future Ready</t>
  </si>
  <si>
    <t>Project Youth Plus</t>
  </si>
  <si>
    <t>789 NE 7th Street</t>
  </si>
  <si>
    <t>Grants Pass</t>
  </si>
  <si>
    <t>04/15/2023 - 01/15/2024</t>
  </si>
  <si>
    <t>REQ 4222</t>
  </si>
  <si>
    <t>Youth Transition Network</t>
  </si>
  <si>
    <t>06/06/2024 - 01/15/2025</t>
  </si>
  <si>
    <t>REQ 4229</t>
  </si>
  <si>
    <t>QUALTRICS, LLC</t>
  </si>
  <si>
    <t>2250 N. UNIVERSITY PKWY, 48-C</t>
  </si>
  <si>
    <t>PROVO</t>
  </si>
  <si>
    <t>UT</t>
  </si>
  <si>
    <t>06/15/2024 - 06/14/2025</t>
  </si>
  <si>
    <t>REQ 1874</t>
  </si>
  <si>
    <t>Riddle SD #70</t>
  </si>
  <si>
    <t>PO Box 45</t>
  </si>
  <si>
    <t>Riddle</t>
  </si>
  <si>
    <t>REQ 2491</t>
  </si>
  <si>
    <t>11/01/2023 - 02/28/2024</t>
  </si>
  <si>
    <t>REQ 3106</t>
  </si>
  <si>
    <t>01/30/2024 - 04/16/2024</t>
  </si>
  <si>
    <t>REQ 2824</t>
  </si>
  <si>
    <t>12/15/2023 - 01/10/2024</t>
  </si>
  <si>
    <t>REQ 2490</t>
  </si>
  <si>
    <t>11/01/2023 - 06/14/2024</t>
  </si>
  <si>
    <t>REQ 2537</t>
  </si>
  <si>
    <t>REQ 2472-70</t>
  </si>
  <si>
    <t>REQ 2470-70</t>
  </si>
  <si>
    <t>REQ 1221</t>
  </si>
  <si>
    <t>Roots and Wings Child Development</t>
  </si>
  <si>
    <t>3703 International Way, ste B</t>
  </si>
  <si>
    <t>09/11/2023 - 06/08/2024</t>
  </si>
  <si>
    <t>REQ 2372</t>
  </si>
  <si>
    <t>ROSEBURG SCHOOL DIST  #4</t>
  </si>
  <si>
    <t>1419 NW VALLEY VIEW DR.</t>
  </si>
  <si>
    <t>REQ 3142</t>
  </si>
  <si>
    <t>02/09/2024 - 02/10/2024</t>
  </si>
  <si>
    <t>REQ 2056</t>
  </si>
  <si>
    <t>REQ 2541</t>
  </si>
  <si>
    <t>REQ 2470-04</t>
  </si>
  <si>
    <t>REQ 2472-04</t>
  </si>
  <si>
    <t>REQ 1042</t>
  </si>
  <si>
    <t>Facility Use Agreement</t>
  </si>
  <si>
    <t>SALEM CONVENTION CENTER</t>
  </si>
  <si>
    <t>200 COMMERCIAL STREET, SE</t>
  </si>
  <si>
    <t>SALEM</t>
  </si>
  <si>
    <t>10/29/2023 - 10/31/2023</t>
  </si>
  <si>
    <t>REQ 1043</t>
  </si>
  <si>
    <t>04/17/2024 - 04/19/2024</t>
  </si>
  <si>
    <t>REQ 1226</t>
  </si>
  <si>
    <t>Sanitech Building Maintenance</t>
  </si>
  <si>
    <t>815 N Central Suite E</t>
  </si>
  <si>
    <t>REQ 1278</t>
  </si>
  <si>
    <t>SARAH XIANGLI YI SVINTH</t>
  </si>
  <si>
    <t>5325 Teresa Way</t>
  </si>
  <si>
    <t>Central Point</t>
  </si>
  <si>
    <t>07/19/2023 - 06/30/2024</t>
  </si>
  <si>
    <t>REQ 2904</t>
  </si>
  <si>
    <t>ScreenStrong</t>
  </si>
  <si>
    <t>301 E. John St, Suite 163</t>
  </si>
  <si>
    <t>Matthews</t>
  </si>
  <si>
    <t>01/15/2024 - 02/29/2024</t>
  </si>
  <si>
    <t>REQ 3269</t>
  </si>
  <si>
    <t>SCREEN VISION</t>
  </si>
  <si>
    <t>245 KENNETH DR., SUITE 400</t>
  </si>
  <si>
    <t>ROCHESTER</t>
  </si>
  <si>
    <t>03/27/2023 - 03/24/2024</t>
  </si>
  <si>
    <t>REQ 3281</t>
  </si>
  <si>
    <t>SEDCOR</t>
  </si>
  <si>
    <t>626 High Street NE, Suite 200</t>
  </si>
  <si>
    <t>Salem</t>
  </si>
  <si>
    <t>04/01/2024 - 04/05/2024</t>
  </si>
  <si>
    <t>REQ 3052</t>
  </si>
  <si>
    <t>Staff Development</t>
  </si>
  <si>
    <t>Seven Feathers Hotel and Casino Resort</t>
  </si>
  <si>
    <t>146 Chief Miwaleta Lane</t>
  </si>
  <si>
    <t>Canyonville</t>
  </si>
  <si>
    <t>03/03/2023 - 09/01/2023</t>
  </si>
  <si>
    <t>REQ 3608</t>
  </si>
  <si>
    <t>04/18/2024 - 08/14/2024</t>
  </si>
  <si>
    <t>REQ 1199</t>
  </si>
  <si>
    <t>Siempre Green Landscaping</t>
  </si>
  <si>
    <t>158 De Hague Street</t>
  </si>
  <si>
    <t>REQ 1728</t>
  </si>
  <si>
    <t>Skills Resource Center</t>
  </si>
  <si>
    <t>255 River Avenue #40152</t>
  </si>
  <si>
    <t>08/25/2023 - 06/30/2024</t>
  </si>
  <si>
    <t>REQ 2621</t>
  </si>
  <si>
    <t>Sound Start</t>
  </si>
  <si>
    <t>9955 SW Beaverton Hillsdale Hwy</t>
  </si>
  <si>
    <t>12/01/2023 - 06/30/2024</t>
  </si>
  <si>
    <t>REQ 1758 ; 1344</t>
  </si>
  <si>
    <t>REQ 2879</t>
  </si>
  <si>
    <t>South Coast Business Employment Corp.</t>
  </si>
  <si>
    <t>PO Box 1118</t>
  </si>
  <si>
    <t>Coos Bay</t>
  </si>
  <si>
    <t>01/01/2024 - 12/30/2025</t>
  </si>
  <si>
    <t>REQ 3006</t>
  </si>
  <si>
    <t>Perkins</t>
  </si>
  <si>
    <t>South Umpqua SD #19</t>
  </si>
  <si>
    <t>558 Sw Chadwick Lane</t>
  </si>
  <si>
    <t>Myrtle Creek</t>
  </si>
  <si>
    <t>01/19/2024 - 03/01/2024</t>
  </si>
  <si>
    <t>REQ 2101; 2500</t>
  </si>
  <si>
    <t>10/01/2023 - 10/31/2023</t>
  </si>
  <si>
    <t>REQ 2384</t>
  </si>
  <si>
    <t>09/01/2023 - 10/31/2023</t>
  </si>
  <si>
    <t>REQ 2498</t>
  </si>
  <si>
    <t>11/01/2023 - 03/31/2024</t>
  </si>
  <si>
    <t>REQ 2686</t>
  </si>
  <si>
    <t>12/01/2023 - 12/31/2023</t>
  </si>
  <si>
    <t>REQ 2531</t>
  </si>
  <si>
    <t>REQ 2472-19</t>
  </si>
  <si>
    <t>REQ 2470-19</t>
  </si>
  <si>
    <t>REQ 3893</t>
  </si>
  <si>
    <t>03/01/2024 - 06/14/2024</t>
  </si>
  <si>
    <t>02/21/2024 - 06/30/2024</t>
  </si>
  <si>
    <t>REQ 2983</t>
  </si>
  <si>
    <t>Southern Oregon ESD</t>
  </si>
  <si>
    <t>101 N Grape</t>
  </si>
  <si>
    <t>EIECSE 110</t>
  </si>
  <si>
    <t>REQ 3860</t>
  </si>
  <si>
    <t>Southern OR Heating &amp; Air Conditioning</t>
  </si>
  <si>
    <t>904 Chevy Way</t>
  </si>
  <si>
    <t>05/01/2022 - 06/30/2024</t>
  </si>
  <si>
    <t>REQ 1906</t>
  </si>
  <si>
    <t>Maintenance</t>
  </si>
  <si>
    <t>Sprague Pest Solutions</t>
  </si>
  <si>
    <t>PO Box 2222</t>
  </si>
  <si>
    <t>Tacoma</t>
  </si>
  <si>
    <t>10/01/2022 - 09/30/2023</t>
  </si>
  <si>
    <t>REQ 2918</t>
  </si>
  <si>
    <t>STAR Autism Support</t>
  </si>
  <si>
    <t>6663 SW Beaverton Hillsdale Hwy #119</t>
  </si>
  <si>
    <t>Or</t>
  </si>
  <si>
    <t>02/27/2024 - 02/28/2024</t>
  </si>
  <si>
    <t>REQ 1731</t>
  </si>
  <si>
    <t>Sunbelt Staffing</t>
  </si>
  <si>
    <t>3687 TAMPA RD, SUITE 200</t>
  </si>
  <si>
    <t>OLDSMAR</t>
  </si>
  <si>
    <t>08/28/2023 - 06/17/2024</t>
  </si>
  <si>
    <t>REQ 1875</t>
  </si>
  <si>
    <t>Sutherlin SD #130</t>
  </si>
  <si>
    <t>531 E Central</t>
  </si>
  <si>
    <t>97479-0500</t>
  </si>
  <si>
    <t>REQ 2377</t>
  </si>
  <si>
    <t>REQ 2383</t>
  </si>
  <si>
    <t>REQ 2857</t>
  </si>
  <si>
    <t>01/02/2024 - 03/31/2024</t>
  </si>
  <si>
    <t>REQ 2416</t>
  </si>
  <si>
    <t>09/01/2023 - 04/04/2024</t>
  </si>
  <si>
    <t>REQ 3105</t>
  </si>
  <si>
    <t>REQ 2496</t>
  </si>
  <si>
    <t>REQ 2534</t>
  </si>
  <si>
    <t>REQ 2548</t>
  </si>
  <si>
    <t>REQ 2472-30</t>
  </si>
  <si>
    <t>REQ 2470-30</t>
  </si>
  <si>
    <t>REQ 3249</t>
  </si>
  <si>
    <t>Tawnie Kay Goetz-Kennedy</t>
  </si>
  <si>
    <t>2059 DoerNer Road</t>
  </si>
  <si>
    <t>03/20/2023 - 12/31/2023</t>
  </si>
  <si>
    <t>REQ 1229</t>
  </si>
  <si>
    <t>Ten02 Consulting LLC</t>
  </si>
  <si>
    <t>Monica Cox</t>
  </si>
  <si>
    <t>REQ 1270</t>
  </si>
  <si>
    <t>The Hello Foundation, LLC</t>
  </si>
  <si>
    <t>Po Box 623</t>
  </si>
  <si>
    <t>Gladstone</t>
  </si>
  <si>
    <t>08/21/2023 - 06/05/2024</t>
  </si>
  <si>
    <t>REQ 1264</t>
  </si>
  <si>
    <t>The Ivy School</t>
  </si>
  <si>
    <t>413 West Main Street</t>
  </si>
  <si>
    <t>09/05/2023 - 06/05/2024</t>
  </si>
  <si>
    <t>REQ 1523</t>
  </si>
  <si>
    <t>The Stepping Stones Group LLC</t>
  </si>
  <si>
    <t>PO Box 6280</t>
  </si>
  <si>
    <t>Carol Stream</t>
  </si>
  <si>
    <t>IL</t>
  </si>
  <si>
    <t>REQ 1261</t>
  </si>
  <si>
    <t>Therese Willkomm</t>
  </si>
  <si>
    <t>24 Meadow Road</t>
  </si>
  <si>
    <t>Durham</t>
  </si>
  <si>
    <t>NH</t>
  </si>
  <si>
    <t>03824</t>
  </si>
  <si>
    <t>REQ 1059</t>
  </si>
  <si>
    <t>03825</t>
  </si>
  <si>
    <t>REQ 1904</t>
  </si>
  <si>
    <t>TK ELEVATOR CORPORATION</t>
  </si>
  <si>
    <t>14626 NE AIRPORT WAY</t>
  </si>
  <si>
    <t>PORTLAND</t>
  </si>
  <si>
    <t>10/03/2022 - 10/03/2023</t>
  </si>
  <si>
    <t>REQ 4142</t>
  </si>
  <si>
    <t>UDEMY, INC.</t>
  </si>
  <si>
    <t>600 HARRISON STREET, 3RD FL</t>
  </si>
  <si>
    <t>SAN FRANCISCO</t>
  </si>
  <si>
    <t>06/13/2023 - 06/14/2024</t>
  </si>
  <si>
    <t>06/13/2024 - 06/12/2025</t>
  </si>
  <si>
    <t>REQ 4057</t>
  </si>
  <si>
    <t>Umpqua Community College</t>
  </si>
  <si>
    <t>06/01/2024 - 02/01/2025</t>
  </si>
  <si>
    <t>REQ 1202</t>
  </si>
  <si>
    <t>Umpqua Sheet Metal, Inc.</t>
  </si>
  <si>
    <t>PO Box 872</t>
  </si>
  <si>
    <t>Winchester</t>
  </si>
  <si>
    <t>07/01/2022 - 06/30/2028</t>
  </si>
  <si>
    <t>REQ 1250</t>
  </si>
  <si>
    <t>07/01/2022 - 06/30/2027</t>
  </si>
  <si>
    <t>REQ 1506 ; 2105</t>
  </si>
  <si>
    <t>V &amp; B REAL ESTATE</t>
  </si>
  <si>
    <t>409 PINE STREET</t>
  </si>
  <si>
    <t>KLAMATH FALLS</t>
  </si>
  <si>
    <t>09/01/2023 - 06/30/2030</t>
  </si>
  <si>
    <t>REQ 1460</t>
  </si>
  <si>
    <t>Victoria's Home Daycare and Preschool</t>
  </si>
  <si>
    <t>569 S. State Street</t>
  </si>
  <si>
    <t>REQ 2135 ; 2679</t>
  </si>
  <si>
    <t>Westerberg &amp; Associates</t>
  </si>
  <si>
    <t>1421 N Meadow Wood Lane #20</t>
  </si>
  <si>
    <t>Liberty Lake</t>
  </si>
  <si>
    <t>09/01/2023 - 03/30/2024</t>
  </si>
  <si>
    <t>REQ 2382</t>
  </si>
  <si>
    <t>Winston-Dillard SD #116</t>
  </si>
  <si>
    <t>620 NW Elwood</t>
  </si>
  <si>
    <t>Winston</t>
  </si>
  <si>
    <t>REQ 2929</t>
  </si>
  <si>
    <t>REQ 3043</t>
  </si>
  <si>
    <t>01/23/2024 - 02/16/2024</t>
  </si>
  <si>
    <t>REQ 2716</t>
  </si>
  <si>
    <t>12/07/2023 - 02/23/2024</t>
  </si>
  <si>
    <t>REQ 2900</t>
  </si>
  <si>
    <t>01/04/2024 - 02/23/2024</t>
  </si>
  <si>
    <t>REQ 3159</t>
  </si>
  <si>
    <t>11/15/2023 - 02/29/2024</t>
  </si>
  <si>
    <t>REQ 2899</t>
  </si>
  <si>
    <t>REQ 3730</t>
  </si>
  <si>
    <t>REQ 2530</t>
  </si>
  <si>
    <t>REQ 2544</t>
  </si>
  <si>
    <t>REQ 2472-16</t>
  </si>
  <si>
    <t>REQ 2853</t>
  </si>
  <si>
    <t>REQ 1209</t>
  </si>
  <si>
    <t>REQ 1402</t>
  </si>
  <si>
    <t>WONDERSCHOOL, INC.</t>
  </si>
  <si>
    <t>548 MARKET ST PMB 92922</t>
  </si>
  <si>
    <t>94104-5401</t>
  </si>
  <si>
    <t>08/10/2022 - 08/10/2023</t>
  </si>
  <si>
    <t>REQ 2058</t>
  </si>
  <si>
    <t>Yoncalla SD #32</t>
  </si>
  <si>
    <t>PO Box 568</t>
  </si>
  <si>
    <t>Yoncalla</t>
  </si>
  <si>
    <t>08/01/2023 - 10/01/2023</t>
  </si>
  <si>
    <t>REQ 3276</t>
  </si>
  <si>
    <t>02/20/2024 - 04/22/2024</t>
  </si>
  <si>
    <t>REQ 2535</t>
  </si>
  <si>
    <t>REQ 2549</t>
  </si>
  <si>
    <t>REQ 2472-32</t>
  </si>
  <si>
    <t>REQ 2470-32</t>
  </si>
  <si>
    <t>REQ 3711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</si>
</sst>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Alignment="1">
      <alignment horizontal="right" vertical="top"/>
    </xf>
    <xf numFmtId="0" fontId="18" fillId="0" borderId="0" xfId="0" applyFont="1" applyAlignment="1">
      <alignment horizontal="left" vertical="top" wrapText="1"/>
    </xf>
    <xf numFmtId="0" fontId="18" fillId="33" borderId="10" xfId="0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0" fontId="0" fillId="0" borderId="0" xfId="0" applyProtection="1">
      <protection locked="0"/>
    </xf>
    <xf numFmtId="43" fontId="0" fillId="0" borderId="0" xfId="0" applyNumberFormat="1" applyProtection="1">
      <protection locked="0"/>
    </xf>
    <xf numFmtId="8" fontId="0" fillId="0" borderId="0" xfId="0" applyNumberFormat="1" applyProtection="1">
      <protection locked="0"/>
    </xf>
    <xf numFmtId="0" fontId="0" fillId="0" borderId="0" xfId="0" quotePrefix="1"/>
    <xf numFmtId="1" fontId="0" fillId="0" borderId="0" xfId="0" applyNumberFormat="1"/>
    <xf numFmtId="0" fontId="0" fillId="0" borderId="0" xfId="0" applyAlignment="1" applyProtection="1">
      <alignment vertical="center"/>
      <protection locked="0"/>
    </xf>
    <xf numFmtId="43" fontId="0" fillId="0" borderId="0" xfId="0" applyNumberFormat="1" applyAlignment="1" applyProtection="1">
      <alignment vertical="center"/>
      <protection locked="0"/>
    </xf>
    <xf numFmtId="8" fontId="0" fillId="0" borderId="0" xfId="0" applyNumberFormat="1" applyAlignment="1" applyProtection="1">
      <alignment vertical="center"/>
      <protection locked="0"/>
    </xf>
    <xf numFmtId="43" fontId="0" fillId="0" borderId="0" xfId="0" applyNumberFormat="1" applyAlignment="1" applyProtection="1">
      <alignment horizontal="right"/>
      <protection locked="0"/>
    </xf>
    <xf numFmtId="165" fontId="0" fillId="0" borderId="0" xfId="0" quotePrefix="1" applyNumberFormat="1"/>
    <xf numFmtId="8" fontId="0" fillId="0" borderId="0" xfId="42" applyNumberFormat="1" applyFont="1" applyFill="1" applyProtection="1">
      <protection locked="0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2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29"/>
  <sheetViews>
    <sheetView tabSelected="1" topLeftCell="B1" zoomScaleNormal="100" workbookViewId="0">
      <selection activeCell="A2" sqref="A2:O229"/>
    </sheetView>
  </sheetViews>
  <sheetFormatPr defaultColWidth="8.85546875" defaultRowHeight="15" x14ac:dyDescent="0.25"/>
  <cols>
    <col min="1" max="9" width="18.7109375" style="1" customWidth="1"/>
    <col min="10" max="11" width="18.7109375" style="3" customWidth="1"/>
    <col min="12" max="12" width="18.7109375" style="1" customWidth="1"/>
    <col min="13" max="15" width="18.7109375" style="2" customWidth="1"/>
    <col min="16" max="16384" width="8.85546875" style="1"/>
  </cols>
  <sheetData>
    <row r="1" spans="1:15" s="4" customFormat="1" ht="54" customHeight="1" x14ac:dyDescent="0.25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x14ac:dyDescent="0.25">
      <c r="A2" s="7">
        <v>1980</v>
      </c>
      <c r="B2" s="7" t="s">
        <v>15</v>
      </c>
      <c r="C2" s="7" t="s">
        <v>16</v>
      </c>
      <c r="D2" s="7" t="s">
        <v>17</v>
      </c>
      <c r="E2" s="7" t="s">
        <v>18</v>
      </c>
      <c r="F2" s="7" t="s">
        <v>19</v>
      </c>
      <c r="G2" t="s">
        <v>20</v>
      </c>
      <c r="H2" t="s">
        <v>21</v>
      </c>
      <c r="I2" t="s">
        <v>22</v>
      </c>
      <c r="J2" t="s">
        <v>23</v>
      </c>
      <c r="K2">
        <v>80002</v>
      </c>
      <c r="L2" t="s">
        <v>24</v>
      </c>
      <c r="M2" s="8">
        <v>3500</v>
      </c>
      <c r="N2" s="9"/>
      <c r="O2" s="8">
        <f>M2+N2</f>
        <v>3500</v>
      </c>
    </row>
    <row r="3" spans="1:15" x14ac:dyDescent="0.25">
      <c r="A3" s="7">
        <v>1980</v>
      </c>
      <c r="B3" s="7" t="s">
        <v>15</v>
      </c>
      <c r="C3" s="7" t="s">
        <v>25</v>
      </c>
      <c r="D3" s="7" t="s">
        <v>26</v>
      </c>
      <c r="E3" s="7" t="s">
        <v>18</v>
      </c>
      <c r="F3" s="7" t="s">
        <v>19</v>
      </c>
      <c r="G3" s="7" t="s">
        <v>27</v>
      </c>
      <c r="H3" t="s">
        <v>28</v>
      </c>
      <c r="I3" t="s">
        <v>29</v>
      </c>
      <c r="J3" t="s">
        <v>30</v>
      </c>
      <c r="K3" s="10">
        <v>77494</v>
      </c>
      <c r="L3" t="s">
        <v>31</v>
      </c>
      <c r="M3" s="8">
        <v>28000</v>
      </c>
      <c r="N3" s="9"/>
      <c r="O3" s="8">
        <f t="shared" ref="O3:O66" si="0">M3+N3</f>
        <v>28000</v>
      </c>
    </row>
    <row r="4" spans="1:15" x14ac:dyDescent="0.25">
      <c r="A4" s="7">
        <v>1980</v>
      </c>
      <c r="B4" s="7" t="s">
        <v>15</v>
      </c>
      <c r="C4" s="7" t="s">
        <v>32</v>
      </c>
      <c r="D4" s="7" t="s">
        <v>33</v>
      </c>
      <c r="E4" s="7" t="s">
        <v>18</v>
      </c>
      <c r="F4" s="7" t="s">
        <v>19</v>
      </c>
      <c r="G4" t="s">
        <v>34</v>
      </c>
      <c r="H4" t="s">
        <v>35</v>
      </c>
      <c r="I4" t="s">
        <v>36</v>
      </c>
      <c r="J4" t="s">
        <v>37</v>
      </c>
      <c r="K4">
        <v>40475</v>
      </c>
      <c r="L4" t="s">
        <v>38</v>
      </c>
      <c r="M4" s="8">
        <v>27880</v>
      </c>
      <c r="N4" s="9">
        <v>4080</v>
      </c>
      <c r="O4" s="8">
        <f t="shared" si="0"/>
        <v>31960</v>
      </c>
    </row>
    <row r="5" spans="1:15" x14ac:dyDescent="0.25">
      <c r="A5" s="7">
        <v>1980</v>
      </c>
      <c r="B5" s="7" t="s">
        <v>15</v>
      </c>
      <c r="C5" s="7" t="s">
        <v>39</v>
      </c>
      <c r="D5" s="7" t="s">
        <v>40</v>
      </c>
      <c r="E5" s="7" t="s">
        <v>18</v>
      </c>
      <c r="F5" s="7" t="s">
        <v>19</v>
      </c>
      <c r="G5" t="s">
        <v>41</v>
      </c>
      <c r="H5" t="s">
        <v>42</v>
      </c>
      <c r="I5" t="s">
        <v>43</v>
      </c>
      <c r="J5" t="s">
        <v>44</v>
      </c>
      <c r="K5">
        <v>97124</v>
      </c>
      <c r="L5" t="s">
        <v>45</v>
      </c>
      <c r="M5" s="8">
        <v>2801.17</v>
      </c>
      <c r="N5" s="9"/>
      <c r="O5" s="8">
        <f t="shared" si="0"/>
        <v>2801.17</v>
      </c>
    </row>
    <row r="6" spans="1:15" x14ac:dyDescent="0.25">
      <c r="A6" s="7">
        <v>1980</v>
      </c>
      <c r="B6" s="7" t="s">
        <v>15</v>
      </c>
      <c r="C6" s="7" t="s">
        <v>46</v>
      </c>
      <c r="D6" s="7" t="s">
        <v>47</v>
      </c>
      <c r="E6" s="7" t="s">
        <v>48</v>
      </c>
      <c r="F6" s="7" t="s">
        <v>49</v>
      </c>
      <c r="G6" t="s">
        <v>50</v>
      </c>
      <c r="H6" t="s">
        <v>51</v>
      </c>
      <c r="I6" t="s">
        <v>52</v>
      </c>
      <c r="J6" t="s">
        <v>53</v>
      </c>
      <c r="K6">
        <v>30384</v>
      </c>
      <c r="L6" t="s">
        <v>54</v>
      </c>
      <c r="M6" s="8">
        <v>3400</v>
      </c>
      <c r="N6" s="9"/>
      <c r="O6" s="8">
        <f t="shared" si="0"/>
        <v>3400</v>
      </c>
    </row>
    <row r="7" spans="1:15" x14ac:dyDescent="0.25">
      <c r="A7" s="7">
        <v>1980</v>
      </c>
      <c r="B7" s="7" t="s">
        <v>15</v>
      </c>
      <c r="C7" s="7" t="s">
        <v>55</v>
      </c>
      <c r="D7" s="7" t="s">
        <v>47</v>
      </c>
      <c r="E7" s="7" t="s">
        <v>48</v>
      </c>
      <c r="F7" s="7" t="s">
        <v>49</v>
      </c>
      <c r="G7" t="s">
        <v>50</v>
      </c>
      <c r="H7" t="s">
        <v>51</v>
      </c>
      <c r="I7" t="s">
        <v>52</v>
      </c>
      <c r="J7" t="s">
        <v>53</v>
      </c>
      <c r="K7">
        <v>30384</v>
      </c>
      <c r="L7" t="s">
        <v>56</v>
      </c>
      <c r="M7" s="8">
        <v>7500</v>
      </c>
      <c r="N7" s="9">
        <v>3600</v>
      </c>
      <c r="O7" s="8">
        <f t="shared" si="0"/>
        <v>11100</v>
      </c>
    </row>
    <row r="8" spans="1:15" x14ac:dyDescent="0.25">
      <c r="A8" s="7">
        <v>1980</v>
      </c>
      <c r="B8" s="7" t="s">
        <v>15</v>
      </c>
      <c r="C8" s="7" t="s">
        <v>57</v>
      </c>
      <c r="D8" s="7" t="s">
        <v>33</v>
      </c>
      <c r="E8" s="7" t="s">
        <v>48</v>
      </c>
      <c r="F8" s="7" t="s">
        <v>49</v>
      </c>
      <c r="G8" t="s">
        <v>50</v>
      </c>
      <c r="H8" t="s">
        <v>51</v>
      </c>
      <c r="I8" t="s">
        <v>52</v>
      </c>
      <c r="J8" t="s">
        <v>53</v>
      </c>
      <c r="K8">
        <v>30384</v>
      </c>
      <c r="L8" t="s">
        <v>58</v>
      </c>
      <c r="M8" s="8">
        <v>129200</v>
      </c>
      <c r="N8" s="9"/>
      <c r="O8" s="8">
        <f t="shared" si="0"/>
        <v>129200</v>
      </c>
    </row>
    <row r="9" spans="1:15" x14ac:dyDescent="0.25">
      <c r="A9" s="7">
        <v>1980</v>
      </c>
      <c r="B9" s="7" t="s">
        <v>15</v>
      </c>
      <c r="C9" s="7" t="s">
        <v>59</v>
      </c>
      <c r="D9" s="7" t="s">
        <v>60</v>
      </c>
      <c r="E9" s="7" t="s">
        <v>48</v>
      </c>
      <c r="F9" s="7" t="s">
        <v>49</v>
      </c>
      <c r="G9" t="s">
        <v>50</v>
      </c>
      <c r="H9" t="s">
        <v>51</v>
      </c>
      <c r="I9" t="s">
        <v>52</v>
      </c>
      <c r="J9" t="s">
        <v>53</v>
      </c>
      <c r="K9">
        <v>30384</v>
      </c>
      <c r="L9" t="s">
        <v>61</v>
      </c>
      <c r="M9" s="8">
        <v>115960</v>
      </c>
      <c r="N9" s="9"/>
      <c r="O9" s="8">
        <f t="shared" si="0"/>
        <v>115960</v>
      </c>
    </row>
    <row r="10" spans="1:15" x14ac:dyDescent="0.25">
      <c r="A10" s="7">
        <v>1980</v>
      </c>
      <c r="B10" s="7" t="s">
        <v>15</v>
      </c>
      <c r="C10" s="7" t="s">
        <v>62</v>
      </c>
      <c r="D10" s="7" t="s">
        <v>60</v>
      </c>
      <c r="E10" s="7" t="s">
        <v>48</v>
      </c>
      <c r="F10" s="7" t="s">
        <v>49</v>
      </c>
      <c r="G10" t="s">
        <v>50</v>
      </c>
      <c r="H10" t="s">
        <v>51</v>
      </c>
      <c r="I10" t="s">
        <v>52</v>
      </c>
      <c r="J10" t="s">
        <v>53</v>
      </c>
      <c r="K10">
        <v>30384</v>
      </c>
      <c r="L10" t="s">
        <v>61</v>
      </c>
      <c r="M10" s="8">
        <v>120400</v>
      </c>
      <c r="N10" s="9"/>
      <c r="O10" s="8">
        <f t="shared" si="0"/>
        <v>120400</v>
      </c>
    </row>
    <row r="11" spans="1:15" x14ac:dyDescent="0.25">
      <c r="A11" s="7">
        <v>1980</v>
      </c>
      <c r="B11" s="7" t="s">
        <v>15</v>
      </c>
      <c r="C11" s="7" t="s">
        <v>63</v>
      </c>
      <c r="D11" s="7" t="s">
        <v>60</v>
      </c>
      <c r="E11" s="7" t="s">
        <v>48</v>
      </c>
      <c r="F11" s="7" t="s">
        <v>49</v>
      </c>
      <c r="G11" t="s">
        <v>50</v>
      </c>
      <c r="H11" t="s">
        <v>51</v>
      </c>
      <c r="I11" t="s">
        <v>52</v>
      </c>
      <c r="J11" t="s">
        <v>53</v>
      </c>
      <c r="K11">
        <v>30384</v>
      </c>
      <c r="L11" t="s">
        <v>61</v>
      </c>
      <c r="M11" s="8">
        <v>124840</v>
      </c>
      <c r="N11" s="9"/>
      <c r="O11" s="8">
        <f t="shared" si="0"/>
        <v>124840</v>
      </c>
    </row>
    <row r="12" spans="1:15" x14ac:dyDescent="0.25">
      <c r="A12" s="7">
        <v>1980</v>
      </c>
      <c r="B12" s="7" t="s">
        <v>15</v>
      </c>
      <c r="C12" s="7" t="s">
        <v>64</v>
      </c>
      <c r="D12" s="7" t="s">
        <v>33</v>
      </c>
      <c r="E12" s="7" t="s">
        <v>48</v>
      </c>
      <c r="F12" s="7" t="s">
        <v>49</v>
      </c>
      <c r="G12" t="s">
        <v>50</v>
      </c>
      <c r="H12" t="s">
        <v>51</v>
      </c>
      <c r="I12" t="s">
        <v>52</v>
      </c>
      <c r="J12" t="s">
        <v>53</v>
      </c>
      <c r="K12">
        <v>30384</v>
      </c>
      <c r="L12" t="s">
        <v>65</v>
      </c>
      <c r="M12" s="8">
        <v>129200</v>
      </c>
      <c r="N12" s="9"/>
      <c r="O12" s="8">
        <f t="shared" si="0"/>
        <v>129200</v>
      </c>
    </row>
    <row r="13" spans="1:15" x14ac:dyDescent="0.25">
      <c r="A13" s="7">
        <v>1980</v>
      </c>
      <c r="B13" s="7" t="s">
        <v>15</v>
      </c>
      <c r="C13" s="7" t="s">
        <v>66</v>
      </c>
      <c r="D13" s="7" t="s">
        <v>33</v>
      </c>
      <c r="E13" s="7" t="s">
        <v>48</v>
      </c>
      <c r="F13" s="7" t="s">
        <v>49</v>
      </c>
      <c r="G13" t="s">
        <v>50</v>
      </c>
      <c r="H13" t="s">
        <v>51</v>
      </c>
      <c r="I13" t="s">
        <v>52</v>
      </c>
      <c r="J13" t="s">
        <v>53</v>
      </c>
      <c r="K13">
        <v>30384</v>
      </c>
      <c r="L13" t="s">
        <v>67</v>
      </c>
      <c r="M13" s="8">
        <v>129200</v>
      </c>
      <c r="N13" s="9"/>
      <c r="O13" s="8">
        <f t="shared" si="0"/>
        <v>129200</v>
      </c>
    </row>
    <row r="14" spans="1:15" x14ac:dyDescent="0.25">
      <c r="A14" s="7">
        <v>1980</v>
      </c>
      <c r="B14" s="7" t="s">
        <v>15</v>
      </c>
      <c r="C14" s="7" t="s">
        <v>68</v>
      </c>
      <c r="D14" s="7" t="s">
        <v>33</v>
      </c>
      <c r="E14" s="7" t="s">
        <v>48</v>
      </c>
      <c r="F14" s="7" t="s">
        <v>49</v>
      </c>
      <c r="G14" t="s">
        <v>50</v>
      </c>
      <c r="H14" t="s">
        <v>51</v>
      </c>
      <c r="I14" t="s">
        <v>52</v>
      </c>
      <c r="J14" t="s">
        <v>53</v>
      </c>
      <c r="K14">
        <v>30384</v>
      </c>
      <c r="L14" t="s">
        <v>69</v>
      </c>
      <c r="M14" s="8">
        <v>99280</v>
      </c>
      <c r="N14" s="9"/>
      <c r="O14" s="8">
        <f t="shared" si="0"/>
        <v>99280</v>
      </c>
    </row>
    <row r="15" spans="1:15" x14ac:dyDescent="0.25">
      <c r="A15" s="7">
        <v>1980</v>
      </c>
      <c r="B15" s="7" t="s">
        <v>15</v>
      </c>
      <c r="C15" s="7" t="s">
        <v>70</v>
      </c>
      <c r="D15" s="7" t="s">
        <v>33</v>
      </c>
      <c r="E15" s="7" t="s">
        <v>48</v>
      </c>
      <c r="F15" s="7" t="s">
        <v>49</v>
      </c>
      <c r="G15" t="s">
        <v>50</v>
      </c>
      <c r="H15" t="s">
        <v>51</v>
      </c>
      <c r="I15" t="s">
        <v>52</v>
      </c>
      <c r="J15" t="s">
        <v>53</v>
      </c>
      <c r="K15">
        <v>30384</v>
      </c>
      <c r="L15" t="s">
        <v>71</v>
      </c>
      <c r="M15" s="8">
        <v>34000</v>
      </c>
      <c r="N15" s="9"/>
      <c r="O15" s="8">
        <f t="shared" si="0"/>
        <v>34000</v>
      </c>
    </row>
    <row r="16" spans="1:15" x14ac:dyDescent="0.25">
      <c r="A16" s="7">
        <v>1980</v>
      </c>
      <c r="B16" s="7" t="s">
        <v>15</v>
      </c>
      <c r="C16" s="7" t="s">
        <v>72</v>
      </c>
      <c r="D16" s="7" t="s">
        <v>47</v>
      </c>
      <c r="E16" s="7" t="s">
        <v>48</v>
      </c>
      <c r="F16" s="7" t="s">
        <v>49</v>
      </c>
      <c r="G16" t="s">
        <v>50</v>
      </c>
      <c r="H16" t="s">
        <v>51</v>
      </c>
      <c r="I16" t="s">
        <v>52</v>
      </c>
      <c r="J16" t="s">
        <v>53</v>
      </c>
      <c r="K16">
        <v>30384</v>
      </c>
      <c r="L16" t="s">
        <v>73</v>
      </c>
      <c r="M16" s="8">
        <v>120704</v>
      </c>
      <c r="N16" s="9"/>
      <c r="O16" s="8">
        <f t="shared" si="0"/>
        <v>120704</v>
      </c>
    </row>
    <row r="17" spans="1:15" x14ac:dyDescent="0.25">
      <c r="A17" s="7">
        <v>1980</v>
      </c>
      <c r="B17" s="7" t="s">
        <v>15</v>
      </c>
      <c r="C17" s="7" t="s">
        <v>74</v>
      </c>
      <c r="D17" s="7" t="s">
        <v>47</v>
      </c>
      <c r="E17" s="7" t="s">
        <v>48</v>
      </c>
      <c r="F17" s="7" t="s">
        <v>49</v>
      </c>
      <c r="G17" t="s">
        <v>50</v>
      </c>
      <c r="H17" t="s">
        <v>51</v>
      </c>
      <c r="I17" t="s">
        <v>52</v>
      </c>
      <c r="J17" t="s">
        <v>53</v>
      </c>
      <c r="K17">
        <v>30384</v>
      </c>
      <c r="L17" t="s">
        <v>75</v>
      </c>
      <c r="M17" s="8">
        <v>116560</v>
      </c>
      <c r="N17" s="9"/>
      <c r="O17" s="8">
        <f t="shared" si="0"/>
        <v>116560</v>
      </c>
    </row>
    <row r="18" spans="1:15" x14ac:dyDescent="0.25">
      <c r="A18" s="7">
        <v>1980</v>
      </c>
      <c r="B18" s="7" t="s">
        <v>15</v>
      </c>
      <c r="C18" s="7" t="s">
        <v>76</v>
      </c>
      <c r="D18" s="7" t="s">
        <v>47</v>
      </c>
      <c r="E18" s="7" t="s">
        <v>48</v>
      </c>
      <c r="F18" s="7" t="s">
        <v>49</v>
      </c>
      <c r="G18" t="s">
        <v>50</v>
      </c>
      <c r="H18" t="s">
        <v>51</v>
      </c>
      <c r="I18" t="s">
        <v>52</v>
      </c>
      <c r="J18" t="s">
        <v>53</v>
      </c>
      <c r="K18">
        <v>30384</v>
      </c>
      <c r="L18" t="s">
        <v>77</v>
      </c>
      <c r="M18" s="8">
        <v>104000</v>
      </c>
      <c r="N18" s="9"/>
      <c r="O18" s="8">
        <f t="shared" si="0"/>
        <v>104000</v>
      </c>
    </row>
    <row r="19" spans="1:15" x14ac:dyDescent="0.25">
      <c r="A19" s="7">
        <v>1980</v>
      </c>
      <c r="B19" s="7" t="s">
        <v>15</v>
      </c>
      <c r="C19" s="7" t="s">
        <v>78</v>
      </c>
      <c r="D19" s="7" t="s">
        <v>47</v>
      </c>
      <c r="E19" s="7" t="s">
        <v>48</v>
      </c>
      <c r="F19" s="7" t="s">
        <v>49</v>
      </c>
      <c r="G19" t="s">
        <v>50</v>
      </c>
      <c r="H19" t="s">
        <v>51</v>
      </c>
      <c r="I19" t="s">
        <v>52</v>
      </c>
      <c r="J19" t="s">
        <v>53</v>
      </c>
      <c r="K19">
        <v>30384</v>
      </c>
      <c r="L19" t="s">
        <v>79</v>
      </c>
      <c r="M19" s="8">
        <v>101000</v>
      </c>
      <c r="N19" s="9"/>
      <c r="O19" s="8">
        <f t="shared" si="0"/>
        <v>101000</v>
      </c>
    </row>
    <row r="20" spans="1:15" x14ac:dyDescent="0.25">
      <c r="A20" s="7">
        <v>1980</v>
      </c>
      <c r="B20" s="7" t="s">
        <v>15</v>
      </c>
      <c r="C20" s="7" t="s">
        <v>80</v>
      </c>
      <c r="D20" s="7" t="s">
        <v>33</v>
      </c>
      <c r="E20" s="7" t="s">
        <v>48</v>
      </c>
      <c r="F20" s="7" t="s">
        <v>49</v>
      </c>
      <c r="G20" t="s">
        <v>50</v>
      </c>
      <c r="H20" t="s">
        <v>51</v>
      </c>
      <c r="I20" t="s">
        <v>52</v>
      </c>
      <c r="J20" t="s">
        <v>53</v>
      </c>
      <c r="K20">
        <v>30384</v>
      </c>
      <c r="L20" t="s">
        <v>81</v>
      </c>
      <c r="M20" s="8">
        <v>124640</v>
      </c>
      <c r="N20" s="9"/>
      <c r="O20" s="8">
        <f t="shared" si="0"/>
        <v>124640</v>
      </c>
    </row>
    <row r="21" spans="1:15" x14ac:dyDescent="0.25">
      <c r="A21" s="7">
        <v>1980</v>
      </c>
      <c r="B21" s="7" t="s">
        <v>15</v>
      </c>
      <c r="C21" s="7" t="s">
        <v>82</v>
      </c>
      <c r="D21" s="7" t="s">
        <v>47</v>
      </c>
      <c r="E21" s="7" t="s">
        <v>48</v>
      </c>
      <c r="F21" s="7" t="s">
        <v>49</v>
      </c>
      <c r="G21" t="s">
        <v>50</v>
      </c>
      <c r="H21" t="s">
        <v>51</v>
      </c>
      <c r="I21" t="s">
        <v>52</v>
      </c>
      <c r="J21" t="s">
        <v>53</v>
      </c>
      <c r="K21">
        <v>30384</v>
      </c>
      <c r="L21" t="s">
        <v>75</v>
      </c>
      <c r="M21" s="8">
        <v>112400</v>
      </c>
      <c r="N21" s="9"/>
      <c r="O21" s="8">
        <f t="shared" si="0"/>
        <v>112400</v>
      </c>
    </row>
    <row r="22" spans="1:15" x14ac:dyDescent="0.25">
      <c r="A22" s="7">
        <v>1980</v>
      </c>
      <c r="B22" s="7" t="s">
        <v>15</v>
      </c>
      <c r="C22" s="7" t="s">
        <v>83</v>
      </c>
      <c r="D22" s="7" t="s">
        <v>84</v>
      </c>
      <c r="E22" s="7" t="s">
        <v>48</v>
      </c>
      <c r="F22" s="7" t="s">
        <v>49</v>
      </c>
      <c r="G22" t="s">
        <v>50</v>
      </c>
      <c r="H22" t="s">
        <v>51</v>
      </c>
      <c r="I22" t="s">
        <v>52</v>
      </c>
      <c r="J22" t="s">
        <v>53</v>
      </c>
      <c r="K22">
        <v>30384</v>
      </c>
      <c r="L22" t="s">
        <v>85</v>
      </c>
      <c r="M22" s="8">
        <v>64500</v>
      </c>
      <c r="N22" s="9">
        <v>15600</v>
      </c>
      <c r="O22" s="8">
        <f t="shared" si="0"/>
        <v>80100</v>
      </c>
    </row>
    <row r="23" spans="1:15" x14ac:dyDescent="0.25">
      <c r="A23" s="7">
        <v>1980</v>
      </c>
      <c r="B23" s="7" t="s">
        <v>15</v>
      </c>
      <c r="C23" s="7" t="s">
        <v>86</v>
      </c>
      <c r="D23" s="7" t="s">
        <v>40</v>
      </c>
      <c r="E23" s="7" t="s">
        <v>18</v>
      </c>
      <c r="F23" s="7" t="s">
        <v>19</v>
      </c>
      <c r="G23" t="s">
        <v>87</v>
      </c>
      <c r="H23" t="s">
        <v>88</v>
      </c>
      <c r="I23" t="s">
        <v>89</v>
      </c>
      <c r="J23" t="s">
        <v>44</v>
      </c>
      <c r="K23">
        <v>97212</v>
      </c>
      <c r="L23" t="s">
        <v>90</v>
      </c>
      <c r="M23" s="8">
        <v>3709.24</v>
      </c>
      <c r="N23" s="9"/>
      <c r="O23" s="8">
        <f t="shared" si="0"/>
        <v>3709.24</v>
      </c>
    </row>
    <row r="24" spans="1:15" x14ac:dyDescent="0.25">
      <c r="A24" s="7">
        <v>1980</v>
      </c>
      <c r="B24" s="7" t="s">
        <v>15</v>
      </c>
      <c r="C24" s="7" t="s">
        <v>91</v>
      </c>
      <c r="D24" s="7" t="s">
        <v>26</v>
      </c>
      <c r="E24" s="7" t="s">
        <v>18</v>
      </c>
      <c r="F24" s="7" t="s">
        <v>19</v>
      </c>
      <c r="G24" t="s">
        <v>92</v>
      </c>
      <c r="H24" t="s">
        <v>93</v>
      </c>
      <c r="I24" t="s">
        <v>94</v>
      </c>
      <c r="J24" t="s">
        <v>95</v>
      </c>
      <c r="K24">
        <v>27410</v>
      </c>
      <c r="L24" t="s">
        <v>96</v>
      </c>
      <c r="M24" s="8">
        <v>5750</v>
      </c>
      <c r="N24" s="9"/>
      <c r="O24" s="8">
        <f t="shared" si="0"/>
        <v>5750</v>
      </c>
    </row>
    <row r="25" spans="1:15" x14ac:dyDescent="0.25">
      <c r="A25" s="7">
        <v>1980</v>
      </c>
      <c r="B25" s="7" t="s">
        <v>15</v>
      </c>
      <c r="C25" s="7" t="s">
        <v>97</v>
      </c>
      <c r="D25" s="7" t="s">
        <v>98</v>
      </c>
      <c r="E25" s="7" t="s">
        <v>18</v>
      </c>
      <c r="F25" s="7" t="s">
        <v>19</v>
      </c>
      <c r="G25" t="s">
        <v>99</v>
      </c>
      <c r="H25" t="s">
        <v>100</v>
      </c>
      <c r="I25" t="s">
        <v>101</v>
      </c>
      <c r="J25" t="s">
        <v>102</v>
      </c>
      <c r="K25">
        <v>95959</v>
      </c>
      <c r="L25" t="s">
        <v>103</v>
      </c>
      <c r="M25" s="8">
        <v>7000</v>
      </c>
      <c r="N25" s="9"/>
      <c r="O25" s="8">
        <f t="shared" si="0"/>
        <v>7000</v>
      </c>
    </row>
    <row r="26" spans="1:15" x14ac:dyDescent="0.25">
      <c r="A26" s="7">
        <v>1980</v>
      </c>
      <c r="B26" s="7" t="s">
        <v>15</v>
      </c>
      <c r="C26" s="7" t="s">
        <v>104</v>
      </c>
      <c r="D26" s="7" t="s">
        <v>105</v>
      </c>
      <c r="E26" s="7" t="s">
        <v>18</v>
      </c>
      <c r="F26" s="7" t="s">
        <v>19</v>
      </c>
      <c r="G26" t="s">
        <v>99</v>
      </c>
      <c r="H26" t="s">
        <v>100</v>
      </c>
      <c r="I26" t="s">
        <v>101</v>
      </c>
      <c r="J26" t="s">
        <v>102</v>
      </c>
      <c r="K26">
        <v>95959</v>
      </c>
      <c r="L26" t="s">
        <v>106</v>
      </c>
      <c r="M26" s="8">
        <v>12500</v>
      </c>
      <c r="N26" s="9"/>
      <c r="O26" s="8">
        <f t="shared" si="0"/>
        <v>12500</v>
      </c>
    </row>
    <row r="27" spans="1:15" x14ac:dyDescent="0.25">
      <c r="A27" s="7">
        <v>1980</v>
      </c>
      <c r="B27" s="7" t="s">
        <v>15</v>
      </c>
      <c r="C27" s="7" t="s">
        <v>107</v>
      </c>
      <c r="D27" s="7" t="s">
        <v>84</v>
      </c>
      <c r="E27" s="7" t="s">
        <v>18</v>
      </c>
      <c r="F27" s="7" t="s">
        <v>19</v>
      </c>
      <c r="G27" t="s">
        <v>99</v>
      </c>
      <c r="H27" t="s">
        <v>100</v>
      </c>
      <c r="I27" t="s">
        <v>101</v>
      </c>
      <c r="J27" t="s">
        <v>102</v>
      </c>
      <c r="K27">
        <v>95959</v>
      </c>
      <c r="L27" t="s">
        <v>108</v>
      </c>
      <c r="M27" s="8">
        <v>40000</v>
      </c>
      <c r="N27" s="9"/>
      <c r="O27" s="8">
        <f t="shared" si="0"/>
        <v>40000</v>
      </c>
    </row>
    <row r="28" spans="1:15" x14ac:dyDescent="0.25">
      <c r="A28" s="7">
        <v>1980</v>
      </c>
      <c r="B28" s="7" t="s">
        <v>15</v>
      </c>
      <c r="C28" s="7" t="s">
        <v>109</v>
      </c>
      <c r="D28" s="7" t="s">
        <v>110</v>
      </c>
      <c r="E28" s="7" t="s">
        <v>18</v>
      </c>
      <c r="F28" s="7" t="s">
        <v>19</v>
      </c>
      <c r="G28" t="s">
        <v>111</v>
      </c>
      <c r="H28" t="s">
        <v>112</v>
      </c>
      <c r="I28" t="s">
        <v>113</v>
      </c>
      <c r="J28" t="s">
        <v>44</v>
      </c>
      <c r="K28">
        <v>97471</v>
      </c>
      <c r="L28" t="s">
        <v>114</v>
      </c>
      <c r="M28" s="8">
        <v>400</v>
      </c>
      <c r="N28" s="9"/>
      <c r="O28" s="8">
        <f t="shared" si="0"/>
        <v>400</v>
      </c>
    </row>
    <row r="29" spans="1:15" x14ac:dyDescent="0.25">
      <c r="A29" s="7">
        <v>1980</v>
      </c>
      <c r="B29" s="7" t="s">
        <v>15</v>
      </c>
      <c r="C29" s="7" t="s">
        <v>115</v>
      </c>
      <c r="D29" s="7" t="s">
        <v>116</v>
      </c>
      <c r="E29" s="7" t="s">
        <v>48</v>
      </c>
      <c r="F29" s="7" t="s">
        <v>49</v>
      </c>
      <c r="G29" s="7" t="s">
        <v>117</v>
      </c>
      <c r="H29" t="s">
        <v>118</v>
      </c>
      <c r="I29" t="s">
        <v>119</v>
      </c>
      <c r="J29" t="s">
        <v>44</v>
      </c>
      <c r="K29">
        <v>97401</v>
      </c>
      <c r="L29" t="s">
        <v>120</v>
      </c>
      <c r="M29" s="8">
        <v>256200</v>
      </c>
      <c r="N29" s="9"/>
      <c r="O29" s="8">
        <f t="shared" si="0"/>
        <v>256200</v>
      </c>
    </row>
    <row r="30" spans="1:15" x14ac:dyDescent="0.25">
      <c r="A30" s="7">
        <v>1980</v>
      </c>
      <c r="B30" s="7" t="s">
        <v>15</v>
      </c>
      <c r="C30" s="7" t="s">
        <v>121</v>
      </c>
      <c r="D30" s="7" t="s">
        <v>122</v>
      </c>
      <c r="E30" s="7" t="s">
        <v>123</v>
      </c>
      <c r="F30" s="7" t="s">
        <v>49</v>
      </c>
      <c r="G30" t="s">
        <v>124</v>
      </c>
      <c r="H30" t="s">
        <v>125</v>
      </c>
      <c r="I30" t="s">
        <v>126</v>
      </c>
      <c r="J30" t="s">
        <v>44</v>
      </c>
      <c r="K30">
        <v>97416</v>
      </c>
      <c r="L30" t="s">
        <v>127</v>
      </c>
      <c r="M30" s="8">
        <v>7100</v>
      </c>
      <c r="N30" s="9"/>
      <c r="O30" s="8">
        <f t="shared" si="0"/>
        <v>7100</v>
      </c>
    </row>
    <row r="31" spans="1:15" x14ac:dyDescent="0.25">
      <c r="A31" s="7">
        <v>1980</v>
      </c>
      <c r="B31" s="7" t="s">
        <v>15</v>
      </c>
      <c r="C31" s="7" t="s">
        <v>128</v>
      </c>
      <c r="D31" s="7" t="s">
        <v>122</v>
      </c>
      <c r="E31" s="7" t="s">
        <v>123</v>
      </c>
      <c r="F31" s="7" t="s">
        <v>49</v>
      </c>
      <c r="G31" t="s">
        <v>124</v>
      </c>
      <c r="H31" t="s">
        <v>125</v>
      </c>
      <c r="I31" t="s">
        <v>126</v>
      </c>
      <c r="J31" t="s">
        <v>44</v>
      </c>
      <c r="K31">
        <v>97416</v>
      </c>
      <c r="L31" t="s">
        <v>127</v>
      </c>
      <c r="M31" s="8">
        <v>6000</v>
      </c>
      <c r="N31" s="9"/>
      <c r="O31" s="8">
        <f t="shared" si="0"/>
        <v>6000</v>
      </c>
    </row>
    <row r="32" spans="1:15" x14ac:dyDescent="0.25">
      <c r="A32" s="7">
        <v>1980</v>
      </c>
      <c r="B32" s="7" t="s">
        <v>15</v>
      </c>
      <c r="C32" s="7" t="s">
        <v>129</v>
      </c>
      <c r="D32" s="7" t="s">
        <v>122</v>
      </c>
      <c r="E32" s="7" t="s">
        <v>123</v>
      </c>
      <c r="F32" s="7" t="s">
        <v>49</v>
      </c>
      <c r="G32" t="s">
        <v>124</v>
      </c>
      <c r="H32" t="s">
        <v>125</v>
      </c>
      <c r="I32" t="s">
        <v>126</v>
      </c>
      <c r="J32" t="s">
        <v>44</v>
      </c>
      <c r="K32">
        <v>97416</v>
      </c>
      <c r="L32" t="s">
        <v>130</v>
      </c>
      <c r="M32" s="8">
        <v>12001</v>
      </c>
      <c r="N32" s="9"/>
      <c r="O32" s="8">
        <f t="shared" si="0"/>
        <v>12001</v>
      </c>
    </row>
    <row r="33" spans="1:15" x14ac:dyDescent="0.25">
      <c r="A33" s="7">
        <v>1980</v>
      </c>
      <c r="B33" s="7" t="s">
        <v>15</v>
      </c>
      <c r="C33" s="7" t="s">
        <v>131</v>
      </c>
      <c r="D33" s="7" t="s">
        <v>122</v>
      </c>
      <c r="E33" s="7" t="s">
        <v>123</v>
      </c>
      <c r="F33" s="7" t="s">
        <v>49</v>
      </c>
      <c r="G33" t="s">
        <v>124</v>
      </c>
      <c r="H33" t="s">
        <v>125</v>
      </c>
      <c r="I33" t="s">
        <v>126</v>
      </c>
      <c r="J33" t="s">
        <v>44</v>
      </c>
      <c r="K33">
        <v>97416</v>
      </c>
      <c r="L33" t="s">
        <v>130</v>
      </c>
      <c r="M33" s="8">
        <v>2876.04</v>
      </c>
      <c r="N33" s="9"/>
      <c r="O33" s="8">
        <f t="shared" si="0"/>
        <v>2876.04</v>
      </c>
    </row>
    <row r="34" spans="1:15" x14ac:dyDescent="0.25">
      <c r="A34" s="7">
        <v>1980</v>
      </c>
      <c r="B34" s="7" t="s">
        <v>15</v>
      </c>
      <c r="C34" s="7" t="s">
        <v>132</v>
      </c>
      <c r="D34" s="7" t="s">
        <v>122</v>
      </c>
      <c r="E34" s="7" t="s">
        <v>123</v>
      </c>
      <c r="F34" s="7" t="s">
        <v>49</v>
      </c>
      <c r="G34" t="s">
        <v>124</v>
      </c>
      <c r="H34" t="s">
        <v>125</v>
      </c>
      <c r="I34" t="s">
        <v>126</v>
      </c>
      <c r="J34" t="s">
        <v>44</v>
      </c>
      <c r="K34">
        <v>97416</v>
      </c>
      <c r="L34" t="s">
        <v>133</v>
      </c>
      <c r="M34" s="8">
        <v>15350</v>
      </c>
      <c r="N34" s="9"/>
      <c r="O34" s="8">
        <f t="shared" si="0"/>
        <v>15350</v>
      </c>
    </row>
    <row r="35" spans="1:15" x14ac:dyDescent="0.25">
      <c r="A35" s="7">
        <v>1980</v>
      </c>
      <c r="B35" s="7" t="s">
        <v>15</v>
      </c>
      <c r="C35" s="7" t="s">
        <v>134</v>
      </c>
      <c r="D35" s="7" t="s">
        <v>122</v>
      </c>
      <c r="E35" s="7" t="s">
        <v>123</v>
      </c>
      <c r="F35" s="7" t="s">
        <v>49</v>
      </c>
      <c r="G35" t="s">
        <v>124</v>
      </c>
      <c r="H35" t="s">
        <v>125</v>
      </c>
      <c r="I35" t="s">
        <v>126</v>
      </c>
      <c r="J35" t="s">
        <v>44</v>
      </c>
      <c r="K35">
        <v>97416</v>
      </c>
      <c r="L35" t="s">
        <v>130</v>
      </c>
      <c r="M35" s="8">
        <v>300</v>
      </c>
      <c r="N35" s="9"/>
      <c r="O35" s="8">
        <f t="shared" si="0"/>
        <v>300</v>
      </c>
    </row>
    <row r="36" spans="1:15" x14ac:dyDescent="0.25">
      <c r="A36" s="7">
        <v>1980</v>
      </c>
      <c r="B36" s="7" t="s">
        <v>15</v>
      </c>
      <c r="C36" s="7" t="s">
        <v>135</v>
      </c>
      <c r="D36" s="7" t="s">
        <v>26</v>
      </c>
      <c r="E36" s="7" t="s">
        <v>18</v>
      </c>
      <c r="F36" s="7" t="s">
        <v>19</v>
      </c>
      <c r="G36" t="s">
        <v>136</v>
      </c>
      <c r="H36" t="s">
        <v>137</v>
      </c>
      <c r="I36" t="s">
        <v>89</v>
      </c>
      <c r="J36" t="s">
        <v>44</v>
      </c>
      <c r="K36">
        <v>97239</v>
      </c>
      <c r="L36" t="s">
        <v>120</v>
      </c>
      <c r="M36" s="8">
        <v>7935</v>
      </c>
      <c r="N36" s="9"/>
      <c r="O36" s="8">
        <f t="shared" si="0"/>
        <v>7935</v>
      </c>
    </row>
    <row r="37" spans="1:15" x14ac:dyDescent="0.25">
      <c r="A37" s="7">
        <v>1980</v>
      </c>
      <c r="B37" s="7" t="s">
        <v>15</v>
      </c>
      <c r="C37" s="7" t="s">
        <v>138</v>
      </c>
      <c r="D37" s="7" t="s">
        <v>17</v>
      </c>
      <c r="E37" s="7" t="s">
        <v>18</v>
      </c>
      <c r="F37" s="7" t="s">
        <v>19</v>
      </c>
      <c r="G37" t="s">
        <v>139</v>
      </c>
      <c r="H37" t="s">
        <v>140</v>
      </c>
      <c r="I37" t="s">
        <v>141</v>
      </c>
      <c r="J37" t="s">
        <v>30</v>
      </c>
      <c r="K37">
        <v>77002</v>
      </c>
      <c r="L37" t="s">
        <v>142</v>
      </c>
      <c r="M37" s="8">
        <v>5700</v>
      </c>
      <c r="N37" s="9"/>
      <c r="O37" s="8">
        <f t="shared" si="0"/>
        <v>5700</v>
      </c>
    </row>
    <row r="38" spans="1:15" x14ac:dyDescent="0.25">
      <c r="A38" s="7">
        <v>1980</v>
      </c>
      <c r="B38" s="7" t="s">
        <v>15</v>
      </c>
      <c r="C38" s="7" t="s">
        <v>143</v>
      </c>
      <c r="D38" s="7" t="s">
        <v>26</v>
      </c>
      <c r="E38" s="7" t="s">
        <v>18</v>
      </c>
      <c r="F38" s="7" t="s">
        <v>19</v>
      </c>
      <c r="G38" s="7" t="s">
        <v>144</v>
      </c>
      <c r="H38" t="s">
        <v>145</v>
      </c>
      <c r="I38" t="s">
        <v>146</v>
      </c>
      <c r="J38" t="s">
        <v>102</v>
      </c>
      <c r="K38" s="10">
        <v>90025</v>
      </c>
      <c r="L38" t="s">
        <v>147</v>
      </c>
      <c r="M38" s="8">
        <v>19687.5</v>
      </c>
      <c r="N38" s="9"/>
      <c r="O38" s="8">
        <f t="shared" si="0"/>
        <v>19687.5</v>
      </c>
    </row>
    <row r="39" spans="1:15" x14ac:dyDescent="0.25">
      <c r="A39" s="7">
        <v>1980</v>
      </c>
      <c r="B39" s="7" t="s">
        <v>15</v>
      </c>
      <c r="C39" s="7" t="s">
        <v>148</v>
      </c>
      <c r="D39" s="7" t="s">
        <v>47</v>
      </c>
      <c r="E39" s="7" t="s">
        <v>123</v>
      </c>
      <c r="F39" s="7" t="s">
        <v>49</v>
      </c>
      <c r="G39" t="s">
        <v>149</v>
      </c>
      <c r="H39" t="s">
        <v>150</v>
      </c>
      <c r="I39" t="s">
        <v>151</v>
      </c>
      <c r="J39" t="s">
        <v>44</v>
      </c>
      <c r="K39">
        <v>97502</v>
      </c>
      <c r="L39" t="s">
        <v>152</v>
      </c>
      <c r="M39" s="8">
        <v>3437.32</v>
      </c>
      <c r="N39" s="9">
        <v>103.12</v>
      </c>
      <c r="O39" s="8">
        <f t="shared" si="0"/>
        <v>3540.44</v>
      </c>
    </row>
    <row r="40" spans="1:15" x14ac:dyDescent="0.25">
      <c r="A40" s="7">
        <v>1980</v>
      </c>
      <c r="B40" s="7" t="s">
        <v>15</v>
      </c>
      <c r="C40" s="7" t="s">
        <v>153</v>
      </c>
      <c r="D40" s="7" t="s">
        <v>84</v>
      </c>
      <c r="E40" s="7" t="s">
        <v>18</v>
      </c>
      <c r="F40" s="7" t="s">
        <v>19</v>
      </c>
      <c r="G40" t="s">
        <v>154</v>
      </c>
      <c r="H40" t="s">
        <v>155</v>
      </c>
      <c r="I40" t="s">
        <v>156</v>
      </c>
      <c r="J40" t="s">
        <v>157</v>
      </c>
      <c r="K40">
        <v>99336</v>
      </c>
      <c r="L40" t="s">
        <v>158</v>
      </c>
      <c r="M40" s="8">
        <v>8000</v>
      </c>
      <c r="N40" s="9"/>
      <c r="O40" s="8">
        <f t="shared" si="0"/>
        <v>8000</v>
      </c>
    </row>
    <row r="41" spans="1:15" x14ac:dyDescent="0.25">
      <c r="A41" s="7">
        <v>1980</v>
      </c>
      <c r="B41" s="7" t="s">
        <v>15</v>
      </c>
      <c r="C41" s="7" t="s">
        <v>159</v>
      </c>
      <c r="D41" s="7" t="s">
        <v>60</v>
      </c>
      <c r="E41" s="7" t="s">
        <v>48</v>
      </c>
      <c r="F41" s="7" t="s">
        <v>49</v>
      </c>
      <c r="G41" t="s">
        <v>160</v>
      </c>
      <c r="H41" t="s">
        <v>161</v>
      </c>
      <c r="I41" t="s">
        <v>162</v>
      </c>
      <c r="J41" t="s">
        <v>163</v>
      </c>
      <c r="K41">
        <v>49549</v>
      </c>
      <c r="L41" t="s">
        <v>65</v>
      </c>
      <c r="M41" s="8">
        <v>132000</v>
      </c>
      <c r="N41" s="9"/>
      <c r="O41" s="8">
        <f t="shared" si="0"/>
        <v>132000</v>
      </c>
    </row>
    <row r="42" spans="1:15" x14ac:dyDescent="0.25">
      <c r="A42" s="7">
        <v>1980</v>
      </c>
      <c r="B42" s="7" t="s">
        <v>15</v>
      </c>
      <c r="C42" s="7" t="s">
        <v>164</v>
      </c>
      <c r="D42" s="7" t="s">
        <v>60</v>
      </c>
      <c r="E42" s="7" t="s">
        <v>48</v>
      </c>
      <c r="F42" s="7" t="s">
        <v>49</v>
      </c>
      <c r="G42" t="s">
        <v>160</v>
      </c>
      <c r="H42" t="s">
        <v>161</v>
      </c>
      <c r="I42" t="s">
        <v>162</v>
      </c>
      <c r="J42" t="s">
        <v>163</v>
      </c>
      <c r="K42">
        <v>49549</v>
      </c>
      <c r="L42" t="s">
        <v>165</v>
      </c>
      <c r="M42" s="8">
        <v>132000</v>
      </c>
      <c r="N42" s="9"/>
      <c r="O42" s="8">
        <f t="shared" si="0"/>
        <v>132000</v>
      </c>
    </row>
    <row r="43" spans="1:15" x14ac:dyDescent="0.25">
      <c r="A43" s="7">
        <v>1980</v>
      </c>
      <c r="B43" s="7" t="s">
        <v>15</v>
      </c>
      <c r="C43" s="7" t="s">
        <v>166</v>
      </c>
      <c r="D43" s="7" t="s">
        <v>47</v>
      </c>
      <c r="E43" s="7" t="s">
        <v>48</v>
      </c>
      <c r="F43" s="7" t="s">
        <v>49</v>
      </c>
      <c r="G43" t="s">
        <v>160</v>
      </c>
      <c r="H43" t="s">
        <v>161</v>
      </c>
      <c r="I43" t="s">
        <v>162</v>
      </c>
      <c r="J43" t="s">
        <v>163</v>
      </c>
      <c r="K43">
        <v>49549</v>
      </c>
      <c r="L43" t="s">
        <v>75</v>
      </c>
      <c r="M43" s="8">
        <v>127120</v>
      </c>
      <c r="N43" s="9"/>
      <c r="O43" s="8">
        <f t="shared" si="0"/>
        <v>127120</v>
      </c>
    </row>
    <row r="44" spans="1:15" x14ac:dyDescent="0.25">
      <c r="A44" s="7">
        <v>1980</v>
      </c>
      <c r="B44" s="7" t="s">
        <v>15</v>
      </c>
      <c r="C44" s="7" t="s">
        <v>167</v>
      </c>
      <c r="D44" s="7" t="s">
        <v>122</v>
      </c>
      <c r="E44" s="7" t="s">
        <v>18</v>
      </c>
      <c r="F44" s="7" t="s">
        <v>19</v>
      </c>
      <c r="G44" s="7" t="s">
        <v>168</v>
      </c>
      <c r="H44" t="s">
        <v>169</v>
      </c>
      <c r="I44" t="s">
        <v>170</v>
      </c>
      <c r="J44" t="s">
        <v>102</v>
      </c>
      <c r="K44" s="11" t="s">
        <v>171</v>
      </c>
      <c r="L44" t="s">
        <v>172</v>
      </c>
      <c r="M44" s="8">
        <v>9500</v>
      </c>
      <c r="N44" s="9"/>
      <c r="O44" s="8">
        <f t="shared" si="0"/>
        <v>9500</v>
      </c>
    </row>
    <row r="45" spans="1:15" x14ac:dyDescent="0.25">
      <c r="A45" s="7">
        <v>1980</v>
      </c>
      <c r="B45" s="7" t="s">
        <v>15</v>
      </c>
      <c r="C45" s="7" t="s">
        <v>173</v>
      </c>
      <c r="D45" s="7" t="s">
        <v>174</v>
      </c>
      <c r="E45" s="7" t="s">
        <v>18</v>
      </c>
      <c r="F45" s="7" t="s">
        <v>19</v>
      </c>
      <c r="G45" s="7" t="s">
        <v>168</v>
      </c>
      <c r="H45" t="s">
        <v>169</v>
      </c>
      <c r="I45" t="s">
        <v>170</v>
      </c>
      <c r="J45" t="s">
        <v>102</v>
      </c>
      <c r="K45" s="11" t="s">
        <v>171</v>
      </c>
      <c r="L45" t="s">
        <v>175</v>
      </c>
      <c r="M45" s="8">
        <v>8000</v>
      </c>
      <c r="N45" s="9"/>
      <c r="O45" s="8">
        <f t="shared" si="0"/>
        <v>8000</v>
      </c>
    </row>
    <row r="46" spans="1:15" x14ac:dyDescent="0.25">
      <c r="A46" s="7">
        <v>1980</v>
      </c>
      <c r="B46" s="7" t="s">
        <v>15</v>
      </c>
      <c r="C46" s="7" t="s">
        <v>176</v>
      </c>
      <c r="D46" s="7" t="s">
        <v>177</v>
      </c>
      <c r="E46" s="7" t="s">
        <v>178</v>
      </c>
      <c r="F46" s="7" t="s">
        <v>49</v>
      </c>
      <c r="G46" t="s">
        <v>179</v>
      </c>
      <c r="H46" t="s">
        <v>180</v>
      </c>
      <c r="I46" t="s">
        <v>113</v>
      </c>
      <c r="J46" t="s">
        <v>44</v>
      </c>
      <c r="K46">
        <v>97470</v>
      </c>
      <c r="L46" t="s">
        <v>181</v>
      </c>
      <c r="M46" s="8">
        <v>27510</v>
      </c>
      <c r="N46" s="9"/>
      <c r="O46" s="8">
        <f t="shared" si="0"/>
        <v>27510</v>
      </c>
    </row>
    <row r="47" spans="1:15" x14ac:dyDescent="0.25">
      <c r="A47" s="7">
        <v>1980</v>
      </c>
      <c r="B47" s="7" t="s">
        <v>15</v>
      </c>
      <c r="C47" s="7" t="s">
        <v>182</v>
      </c>
      <c r="D47" s="7" t="s">
        <v>122</v>
      </c>
      <c r="E47" s="7" t="s">
        <v>123</v>
      </c>
      <c r="F47" s="7" t="s">
        <v>49</v>
      </c>
      <c r="G47" t="s">
        <v>183</v>
      </c>
      <c r="H47" t="s">
        <v>184</v>
      </c>
      <c r="I47" t="s">
        <v>185</v>
      </c>
      <c r="J47" t="s">
        <v>44</v>
      </c>
      <c r="K47">
        <v>97429</v>
      </c>
      <c r="L47" t="s">
        <v>127</v>
      </c>
      <c r="M47" s="8">
        <v>7100</v>
      </c>
      <c r="N47" s="9"/>
      <c r="O47" s="8">
        <f t="shared" si="0"/>
        <v>7100</v>
      </c>
    </row>
    <row r="48" spans="1:15" x14ac:dyDescent="0.25">
      <c r="A48" s="7">
        <v>1980</v>
      </c>
      <c r="B48" s="7" t="s">
        <v>15</v>
      </c>
      <c r="C48" s="7" t="s">
        <v>186</v>
      </c>
      <c r="D48" s="7" t="s">
        <v>122</v>
      </c>
      <c r="E48" s="7" t="s">
        <v>123</v>
      </c>
      <c r="F48" s="7" t="s">
        <v>49</v>
      </c>
      <c r="G48" t="s">
        <v>183</v>
      </c>
      <c r="H48" t="s">
        <v>184</v>
      </c>
      <c r="I48" t="s">
        <v>185</v>
      </c>
      <c r="J48" t="s">
        <v>44</v>
      </c>
      <c r="K48">
        <v>97429</v>
      </c>
      <c r="L48" t="s">
        <v>127</v>
      </c>
      <c r="M48" s="8">
        <v>6000</v>
      </c>
      <c r="N48" s="9"/>
      <c r="O48" s="8">
        <f t="shared" si="0"/>
        <v>6000</v>
      </c>
    </row>
    <row r="49" spans="1:15" x14ac:dyDescent="0.25">
      <c r="A49" s="7">
        <v>1980</v>
      </c>
      <c r="B49" s="7" t="s">
        <v>15</v>
      </c>
      <c r="C49" s="7" t="s">
        <v>187</v>
      </c>
      <c r="D49" s="7" t="s">
        <v>122</v>
      </c>
      <c r="E49" s="7" t="s">
        <v>123</v>
      </c>
      <c r="F49" s="7" t="s">
        <v>49</v>
      </c>
      <c r="G49" t="s">
        <v>183</v>
      </c>
      <c r="H49" t="s">
        <v>184</v>
      </c>
      <c r="I49" t="s">
        <v>185</v>
      </c>
      <c r="J49" t="s">
        <v>44</v>
      </c>
      <c r="K49">
        <v>97429</v>
      </c>
      <c r="L49" t="s">
        <v>130</v>
      </c>
      <c r="M49" s="8">
        <f>2272.17+1822.27</f>
        <v>4094.44</v>
      </c>
      <c r="N49" s="9"/>
      <c r="O49" s="8">
        <f t="shared" si="0"/>
        <v>4094.44</v>
      </c>
    </row>
    <row r="50" spans="1:15" x14ac:dyDescent="0.25">
      <c r="A50" s="7">
        <v>1980</v>
      </c>
      <c r="B50" s="7" t="s">
        <v>15</v>
      </c>
      <c r="C50" s="12" t="s">
        <v>188</v>
      </c>
      <c r="D50" s="12" t="s">
        <v>189</v>
      </c>
      <c r="E50" s="12" t="s">
        <v>123</v>
      </c>
      <c r="F50" s="7" t="s">
        <v>49</v>
      </c>
      <c r="G50" t="s">
        <v>183</v>
      </c>
      <c r="H50" t="s">
        <v>184</v>
      </c>
      <c r="I50" t="s">
        <v>185</v>
      </c>
      <c r="J50" t="s">
        <v>44</v>
      </c>
      <c r="K50">
        <v>97429</v>
      </c>
      <c r="L50" t="s">
        <v>190</v>
      </c>
      <c r="M50" s="13">
        <v>17000</v>
      </c>
      <c r="N50" s="14">
        <v>1000</v>
      </c>
      <c r="O50" s="8">
        <f t="shared" si="0"/>
        <v>18000</v>
      </c>
    </row>
    <row r="51" spans="1:15" x14ac:dyDescent="0.25">
      <c r="A51" s="7">
        <v>1980</v>
      </c>
      <c r="B51" s="7" t="s">
        <v>15</v>
      </c>
      <c r="C51" s="7" t="s">
        <v>191</v>
      </c>
      <c r="D51" s="7" t="s">
        <v>17</v>
      </c>
      <c r="E51" s="7" t="s">
        <v>18</v>
      </c>
      <c r="F51" s="7" t="s">
        <v>19</v>
      </c>
      <c r="G51" t="s">
        <v>192</v>
      </c>
      <c r="H51" t="s">
        <v>193</v>
      </c>
      <c r="I51" t="s">
        <v>194</v>
      </c>
      <c r="J51" t="s">
        <v>195</v>
      </c>
      <c r="K51">
        <v>20147</v>
      </c>
      <c r="L51" t="s">
        <v>196</v>
      </c>
      <c r="M51" s="8">
        <v>400</v>
      </c>
      <c r="N51" s="9"/>
      <c r="O51" s="8">
        <f t="shared" si="0"/>
        <v>400</v>
      </c>
    </row>
    <row r="52" spans="1:15" x14ac:dyDescent="0.25">
      <c r="A52" s="7">
        <v>1980</v>
      </c>
      <c r="B52" s="7" t="s">
        <v>15</v>
      </c>
      <c r="C52" s="7" t="s">
        <v>197</v>
      </c>
      <c r="D52" s="7" t="s">
        <v>198</v>
      </c>
      <c r="E52" s="7" t="s">
        <v>18</v>
      </c>
      <c r="F52" s="7" t="s">
        <v>19</v>
      </c>
      <c r="G52" s="7" t="s">
        <v>199</v>
      </c>
      <c r="H52" t="s">
        <v>200</v>
      </c>
      <c r="I52" t="s">
        <v>201</v>
      </c>
      <c r="J52" t="s">
        <v>95</v>
      </c>
      <c r="K52">
        <v>28266</v>
      </c>
      <c r="L52" t="s">
        <v>202</v>
      </c>
      <c r="M52" s="8">
        <v>25220</v>
      </c>
      <c r="N52" s="9"/>
      <c r="O52" s="8">
        <f t="shared" si="0"/>
        <v>25220</v>
      </c>
    </row>
    <row r="53" spans="1:15" x14ac:dyDescent="0.25">
      <c r="A53" s="7">
        <v>1980</v>
      </c>
      <c r="B53" s="7" t="s">
        <v>15</v>
      </c>
      <c r="C53" s="7" t="s">
        <v>203</v>
      </c>
      <c r="D53" s="7" t="s">
        <v>204</v>
      </c>
      <c r="E53" s="7" t="s">
        <v>48</v>
      </c>
      <c r="F53" s="7" t="s">
        <v>49</v>
      </c>
      <c r="G53" t="s">
        <v>205</v>
      </c>
      <c r="H53" t="s">
        <v>206</v>
      </c>
      <c r="I53" t="s">
        <v>113</v>
      </c>
      <c r="J53" t="s">
        <v>44</v>
      </c>
      <c r="K53">
        <v>97470</v>
      </c>
      <c r="L53" t="s">
        <v>207</v>
      </c>
      <c r="M53" s="8">
        <v>29000</v>
      </c>
      <c r="N53" s="9"/>
      <c r="O53" s="8">
        <f t="shared" si="0"/>
        <v>29000</v>
      </c>
    </row>
    <row r="54" spans="1:15" x14ac:dyDescent="0.25">
      <c r="A54" s="7">
        <v>1980</v>
      </c>
      <c r="B54" s="7" t="s">
        <v>15</v>
      </c>
      <c r="C54" s="7" t="s">
        <v>208</v>
      </c>
      <c r="D54" s="7" t="s">
        <v>209</v>
      </c>
      <c r="E54" s="7" t="s">
        <v>48</v>
      </c>
      <c r="F54" s="7" t="s">
        <v>49</v>
      </c>
      <c r="G54" t="s">
        <v>210</v>
      </c>
      <c r="H54" t="s">
        <v>211</v>
      </c>
      <c r="I54" t="s">
        <v>212</v>
      </c>
      <c r="J54" t="s">
        <v>102</v>
      </c>
      <c r="K54">
        <v>92123</v>
      </c>
      <c r="L54" t="s">
        <v>213</v>
      </c>
      <c r="M54" s="8">
        <f>2795+4515.5</f>
        <v>7310.5</v>
      </c>
      <c r="N54" s="9"/>
      <c r="O54" s="8">
        <f t="shared" si="0"/>
        <v>7310.5</v>
      </c>
    </row>
    <row r="55" spans="1:15" x14ac:dyDescent="0.25">
      <c r="A55" s="7">
        <v>1980</v>
      </c>
      <c r="B55" s="7" t="s">
        <v>15</v>
      </c>
      <c r="C55" s="7" t="s">
        <v>214</v>
      </c>
      <c r="D55" s="7" t="s">
        <v>122</v>
      </c>
      <c r="E55" s="7" t="s">
        <v>123</v>
      </c>
      <c r="F55" s="7" t="s">
        <v>49</v>
      </c>
      <c r="G55" t="s">
        <v>215</v>
      </c>
      <c r="H55" t="s">
        <v>216</v>
      </c>
      <c r="I55" t="s">
        <v>217</v>
      </c>
      <c r="J55" t="s">
        <v>44</v>
      </c>
      <c r="K55">
        <v>97436</v>
      </c>
      <c r="L55" t="s">
        <v>218</v>
      </c>
      <c r="M55" s="8">
        <v>3000</v>
      </c>
      <c r="N55" s="9"/>
      <c r="O55" s="8">
        <f t="shared" si="0"/>
        <v>3000</v>
      </c>
    </row>
    <row r="56" spans="1:15" x14ac:dyDescent="0.25">
      <c r="A56" s="7">
        <v>1980</v>
      </c>
      <c r="B56" s="7" t="s">
        <v>15</v>
      </c>
      <c r="C56" s="7" t="s">
        <v>219</v>
      </c>
      <c r="D56" s="7" t="s">
        <v>220</v>
      </c>
      <c r="E56" s="7" t="s">
        <v>123</v>
      </c>
      <c r="F56" s="7" t="s">
        <v>49</v>
      </c>
      <c r="G56" t="s">
        <v>215</v>
      </c>
      <c r="H56" t="s">
        <v>216</v>
      </c>
      <c r="I56" t="s">
        <v>217</v>
      </c>
      <c r="J56" t="s">
        <v>44</v>
      </c>
      <c r="K56">
        <v>97436</v>
      </c>
      <c r="L56" t="s">
        <v>221</v>
      </c>
      <c r="M56" s="8">
        <v>12000</v>
      </c>
      <c r="N56" s="9"/>
      <c r="O56" s="8">
        <f t="shared" si="0"/>
        <v>12000</v>
      </c>
    </row>
    <row r="57" spans="1:15" x14ac:dyDescent="0.25">
      <c r="A57" s="7">
        <v>1980</v>
      </c>
      <c r="B57" s="7" t="s">
        <v>15</v>
      </c>
      <c r="C57" s="7" t="s">
        <v>222</v>
      </c>
      <c r="D57" s="7" t="s">
        <v>220</v>
      </c>
      <c r="E57" s="7" t="s">
        <v>123</v>
      </c>
      <c r="F57" s="7" t="s">
        <v>49</v>
      </c>
      <c r="G57" t="s">
        <v>215</v>
      </c>
      <c r="H57" t="s">
        <v>216</v>
      </c>
      <c r="I57" t="s">
        <v>217</v>
      </c>
      <c r="J57" t="s">
        <v>44</v>
      </c>
      <c r="K57">
        <v>97436</v>
      </c>
      <c r="L57" t="s">
        <v>223</v>
      </c>
      <c r="M57" s="8">
        <v>2116</v>
      </c>
      <c r="N57" s="9"/>
      <c r="O57" s="8">
        <f t="shared" si="0"/>
        <v>2116</v>
      </c>
    </row>
    <row r="58" spans="1:15" x14ac:dyDescent="0.25">
      <c r="A58" s="7">
        <v>1980</v>
      </c>
      <c r="B58" s="7" t="s">
        <v>15</v>
      </c>
      <c r="C58" s="7" t="s">
        <v>224</v>
      </c>
      <c r="D58" s="7" t="s">
        <v>122</v>
      </c>
      <c r="E58" s="7" t="s">
        <v>123</v>
      </c>
      <c r="F58" s="7" t="s">
        <v>49</v>
      </c>
      <c r="G58" t="s">
        <v>215</v>
      </c>
      <c r="H58" t="s">
        <v>216</v>
      </c>
      <c r="I58" t="s">
        <v>217</v>
      </c>
      <c r="J58" t="s">
        <v>44</v>
      </c>
      <c r="K58">
        <v>97436</v>
      </c>
      <c r="L58" t="s">
        <v>127</v>
      </c>
      <c r="M58" s="8">
        <v>7100</v>
      </c>
      <c r="N58" s="9"/>
      <c r="O58" s="8">
        <f t="shared" si="0"/>
        <v>7100</v>
      </c>
    </row>
    <row r="59" spans="1:15" x14ac:dyDescent="0.25">
      <c r="A59" s="7">
        <v>1980</v>
      </c>
      <c r="B59" s="7" t="s">
        <v>15</v>
      </c>
      <c r="C59" s="7" t="s">
        <v>225</v>
      </c>
      <c r="D59" s="7" t="s">
        <v>122</v>
      </c>
      <c r="E59" s="7" t="s">
        <v>123</v>
      </c>
      <c r="F59" s="7" t="s">
        <v>49</v>
      </c>
      <c r="G59" t="s">
        <v>215</v>
      </c>
      <c r="H59" t="s">
        <v>216</v>
      </c>
      <c r="I59" t="s">
        <v>217</v>
      </c>
      <c r="J59" t="s">
        <v>44</v>
      </c>
      <c r="K59">
        <v>97436</v>
      </c>
      <c r="L59" t="s">
        <v>127</v>
      </c>
      <c r="M59" s="8">
        <v>6000</v>
      </c>
      <c r="N59" s="9"/>
      <c r="O59" s="8">
        <f t="shared" si="0"/>
        <v>6000</v>
      </c>
    </row>
    <row r="60" spans="1:15" x14ac:dyDescent="0.25">
      <c r="A60" s="7">
        <v>1980</v>
      </c>
      <c r="B60" s="7" t="s">
        <v>15</v>
      </c>
      <c r="C60" s="7" t="s">
        <v>226</v>
      </c>
      <c r="D60" s="7" t="s">
        <v>122</v>
      </c>
      <c r="E60" s="7" t="s">
        <v>123</v>
      </c>
      <c r="F60" s="7" t="s">
        <v>49</v>
      </c>
      <c r="G60" t="s">
        <v>215</v>
      </c>
      <c r="H60" t="s">
        <v>216</v>
      </c>
      <c r="I60" t="s">
        <v>217</v>
      </c>
      <c r="J60" t="s">
        <v>44</v>
      </c>
      <c r="K60">
        <v>97436</v>
      </c>
      <c r="L60" t="s">
        <v>130</v>
      </c>
      <c r="M60" s="8">
        <v>4000</v>
      </c>
      <c r="N60" s="9"/>
      <c r="O60" s="8">
        <f t="shared" si="0"/>
        <v>4000</v>
      </c>
    </row>
    <row r="61" spans="1:15" x14ac:dyDescent="0.25">
      <c r="A61" s="7">
        <v>1980</v>
      </c>
      <c r="B61" s="7" t="s">
        <v>15</v>
      </c>
      <c r="C61" s="7" t="s">
        <v>227</v>
      </c>
      <c r="D61" s="7" t="s">
        <v>17</v>
      </c>
      <c r="E61" s="7" t="s">
        <v>18</v>
      </c>
      <c r="F61" s="7" t="s">
        <v>19</v>
      </c>
      <c r="G61" s="7" t="s">
        <v>228</v>
      </c>
      <c r="H61" t="s">
        <v>229</v>
      </c>
      <c r="I61" t="s">
        <v>230</v>
      </c>
      <c r="J61" t="s">
        <v>44</v>
      </c>
      <c r="K61">
        <v>97381</v>
      </c>
      <c r="L61" t="s">
        <v>231</v>
      </c>
      <c r="M61" s="8">
        <v>300</v>
      </c>
      <c r="N61" s="9"/>
      <c r="O61" s="8">
        <f t="shared" si="0"/>
        <v>300</v>
      </c>
    </row>
    <row r="62" spans="1:15" x14ac:dyDescent="0.25">
      <c r="A62" s="7">
        <v>1980</v>
      </c>
      <c r="B62" s="7" t="s">
        <v>15</v>
      </c>
      <c r="C62" s="7" t="s">
        <v>232</v>
      </c>
      <c r="D62" s="7" t="s">
        <v>84</v>
      </c>
      <c r="E62" s="7" t="s">
        <v>48</v>
      </c>
      <c r="F62" s="7" t="s">
        <v>49</v>
      </c>
      <c r="G62" t="s">
        <v>233</v>
      </c>
      <c r="H62" t="s">
        <v>234</v>
      </c>
      <c r="I62" t="s">
        <v>235</v>
      </c>
      <c r="J62" t="s">
        <v>44</v>
      </c>
      <c r="K62">
        <v>97222</v>
      </c>
      <c r="L62" t="s">
        <v>236</v>
      </c>
      <c r="M62" s="15">
        <v>12000</v>
      </c>
      <c r="N62" s="9"/>
      <c r="O62" s="8">
        <f t="shared" si="0"/>
        <v>12000</v>
      </c>
    </row>
    <row r="63" spans="1:15" x14ac:dyDescent="0.25">
      <c r="A63" s="7">
        <v>1980</v>
      </c>
      <c r="B63" s="7" t="s">
        <v>15</v>
      </c>
      <c r="C63" s="7" t="s">
        <v>237</v>
      </c>
      <c r="D63" s="7" t="s">
        <v>17</v>
      </c>
      <c r="E63" s="7" t="s">
        <v>18</v>
      </c>
      <c r="F63" s="7" t="s">
        <v>19</v>
      </c>
      <c r="G63" t="s">
        <v>238</v>
      </c>
      <c r="H63" t="s">
        <v>239</v>
      </c>
      <c r="I63" t="s">
        <v>89</v>
      </c>
      <c r="J63" t="s">
        <v>44</v>
      </c>
      <c r="K63">
        <v>97215</v>
      </c>
      <c r="L63" t="s">
        <v>240</v>
      </c>
      <c r="M63" s="8">
        <v>2100</v>
      </c>
      <c r="N63" s="9">
        <v>300</v>
      </c>
      <c r="O63" s="8">
        <f t="shared" si="0"/>
        <v>2400</v>
      </c>
    </row>
    <row r="64" spans="1:15" x14ac:dyDescent="0.25">
      <c r="A64" s="7">
        <v>1980</v>
      </c>
      <c r="B64" s="7" t="s">
        <v>15</v>
      </c>
      <c r="C64" s="7" t="s">
        <v>241</v>
      </c>
      <c r="D64" s="7" t="s">
        <v>17</v>
      </c>
      <c r="E64" s="7" t="s">
        <v>18</v>
      </c>
      <c r="F64" s="7" t="s">
        <v>19</v>
      </c>
      <c r="G64" t="s">
        <v>242</v>
      </c>
      <c r="H64" t="s">
        <v>243</v>
      </c>
      <c r="I64" t="s">
        <v>244</v>
      </c>
      <c r="J64" t="s">
        <v>157</v>
      </c>
      <c r="K64">
        <v>98584</v>
      </c>
      <c r="L64" t="s">
        <v>24</v>
      </c>
      <c r="M64" s="8">
        <v>3900</v>
      </c>
      <c r="N64" s="9">
        <v>600</v>
      </c>
      <c r="O64" s="8">
        <f t="shared" si="0"/>
        <v>4500</v>
      </c>
    </row>
    <row r="65" spans="1:15" x14ac:dyDescent="0.25">
      <c r="A65" s="7">
        <v>1980</v>
      </c>
      <c r="B65" s="7" t="s">
        <v>15</v>
      </c>
      <c r="C65" s="7" t="s">
        <v>245</v>
      </c>
      <c r="D65" s="7"/>
      <c r="E65" s="7" t="s">
        <v>123</v>
      </c>
      <c r="F65" s="7" t="s">
        <v>49</v>
      </c>
      <c r="G65" t="s">
        <v>246</v>
      </c>
      <c r="H65" t="s">
        <v>247</v>
      </c>
      <c r="I65" t="s">
        <v>248</v>
      </c>
      <c r="J65" t="s">
        <v>44</v>
      </c>
      <c r="K65">
        <v>97442</v>
      </c>
      <c r="L65" t="s">
        <v>249</v>
      </c>
      <c r="M65" s="8">
        <v>1200</v>
      </c>
      <c r="N65" s="9"/>
      <c r="O65" s="8">
        <f t="shared" si="0"/>
        <v>1200</v>
      </c>
    </row>
    <row r="66" spans="1:15" x14ac:dyDescent="0.25">
      <c r="A66" s="7">
        <v>1980</v>
      </c>
      <c r="B66" s="7" t="s">
        <v>15</v>
      </c>
      <c r="C66" s="7" t="s">
        <v>250</v>
      </c>
      <c r="D66" s="7" t="s">
        <v>122</v>
      </c>
      <c r="E66" s="7" t="s">
        <v>123</v>
      </c>
      <c r="F66" s="7" t="s">
        <v>49</v>
      </c>
      <c r="G66" t="s">
        <v>246</v>
      </c>
      <c r="H66" t="s">
        <v>247</v>
      </c>
      <c r="I66" t="s">
        <v>248</v>
      </c>
      <c r="J66" t="s">
        <v>44</v>
      </c>
      <c r="K66">
        <v>97442</v>
      </c>
      <c r="L66" t="s">
        <v>127</v>
      </c>
      <c r="M66" s="8">
        <v>7100</v>
      </c>
      <c r="N66" s="9"/>
      <c r="O66" s="8">
        <f t="shared" si="0"/>
        <v>7100</v>
      </c>
    </row>
    <row r="67" spans="1:15" x14ac:dyDescent="0.25">
      <c r="A67" s="7">
        <v>1980</v>
      </c>
      <c r="B67" s="7" t="s">
        <v>15</v>
      </c>
      <c r="C67" s="7" t="s">
        <v>251</v>
      </c>
      <c r="D67" s="7" t="s">
        <v>122</v>
      </c>
      <c r="E67" s="7" t="s">
        <v>123</v>
      </c>
      <c r="F67" s="7" t="s">
        <v>49</v>
      </c>
      <c r="G67" t="s">
        <v>246</v>
      </c>
      <c r="H67" t="s">
        <v>247</v>
      </c>
      <c r="I67" t="s">
        <v>248</v>
      </c>
      <c r="J67" t="s">
        <v>44</v>
      </c>
      <c r="K67">
        <v>97442</v>
      </c>
      <c r="L67" t="s">
        <v>127</v>
      </c>
      <c r="M67" s="8">
        <v>6600</v>
      </c>
      <c r="N67" s="9"/>
      <c r="O67" s="8">
        <f t="shared" ref="O67:O130" si="1">M67+N67</f>
        <v>6600</v>
      </c>
    </row>
    <row r="68" spans="1:15" x14ac:dyDescent="0.25">
      <c r="A68" s="7">
        <v>1980</v>
      </c>
      <c r="B68" s="7" t="s">
        <v>15</v>
      </c>
      <c r="C68" s="7" t="s">
        <v>252</v>
      </c>
      <c r="D68" s="7" t="s">
        <v>122</v>
      </c>
      <c r="E68" s="7" t="s">
        <v>123</v>
      </c>
      <c r="F68" s="7" t="s">
        <v>49</v>
      </c>
      <c r="G68" t="s">
        <v>246</v>
      </c>
      <c r="H68" t="s">
        <v>247</v>
      </c>
      <c r="I68" t="s">
        <v>248</v>
      </c>
      <c r="J68" t="s">
        <v>44</v>
      </c>
      <c r="K68">
        <v>97442</v>
      </c>
      <c r="L68" t="s">
        <v>130</v>
      </c>
      <c r="M68" s="8">
        <v>1000</v>
      </c>
      <c r="N68" s="9"/>
      <c r="O68" s="8">
        <f t="shared" si="1"/>
        <v>1000</v>
      </c>
    </row>
    <row r="69" spans="1:15" x14ac:dyDescent="0.25">
      <c r="A69" s="7">
        <v>1980</v>
      </c>
      <c r="B69" s="7" t="s">
        <v>15</v>
      </c>
      <c r="C69" s="7" t="s">
        <v>253</v>
      </c>
      <c r="D69" s="7" t="s">
        <v>122</v>
      </c>
      <c r="E69" s="7" t="s">
        <v>123</v>
      </c>
      <c r="F69" s="7" t="s">
        <v>49</v>
      </c>
      <c r="G69" t="s">
        <v>246</v>
      </c>
      <c r="H69" t="s">
        <v>247</v>
      </c>
      <c r="I69" t="s">
        <v>248</v>
      </c>
      <c r="J69" t="s">
        <v>44</v>
      </c>
      <c r="K69">
        <v>97442</v>
      </c>
      <c r="L69" t="s">
        <v>130</v>
      </c>
      <c r="M69" s="8">
        <v>3000</v>
      </c>
      <c r="N69" s="9"/>
      <c r="O69" s="8">
        <f t="shared" si="1"/>
        <v>3000</v>
      </c>
    </row>
    <row r="70" spans="1:15" x14ac:dyDescent="0.25">
      <c r="A70" s="7">
        <v>1980</v>
      </c>
      <c r="B70" s="7" t="s">
        <v>15</v>
      </c>
      <c r="C70" s="7" t="s">
        <v>254</v>
      </c>
      <c r="D70" s="7" t="s">
        <v>122</v>
      </c>
      <c r="E70" s="7" t="s">
        <v>123</v>
      </c>
      <c r="F70" s="7" t="s">
        <v>49</v>
      </c>
      <c r="G70" t="s">
        <v>246</v>
      </c>
      <c r="H70" t="s">
        <v>247</v>
      </c>
      <c r="I70" t="s">
        <v>248</v>
      </c>
      <c r="J70" t="s">
        <v>44</v>
      </c>
      <c r="K70">
        <v>97442</v>
      </c>
      <c r="L70" t="s">
        <v>130</v>
      </c>
      <c r="M70" s="8">
        <v>600</v>
      </c>
      <c r="N70" s="9"/>
      <c r="O70" s="8">
        <f t="shared" si="1"/>
        <v>600</v>
      </c>
    </row>
    <row r="71" spans="1:15" x14ac:dyDescent="0.25">
      <c r="A71" s="7">
        <v>1980</v>
      </c>
      <c r="B71" s="7" t="s">
        <v>15</v>
      </c>
      <c r="C71" s="7" t="s">
        <v>255</v>
      </c>
      <c r="D71" s="7" t="s">
        <v>122</v>
      </c>
      <c r="E71" s="7" t="s">
        <v>123</v>
      </c>
      <c r="F71" s="7" t="s">
        <v>49</v>
      </c>
      <c r="G71" t="s">
        <v>256</v>
      </c>
      <c r="H71" t="s">
        <v>257</v>
      </c>
      <c r="I71" t="s">
        <v>258</v>
      </c>
      <c r="J71" t="s">
        <v>44</v>
      </c>
      <c r="K71">
        <v>97443</v>
      </c>
      <c r="L71" t="s">
        <v>259</v>
      </c>
      <c r="M71" s="8">
        <v>1500</v>
      </c>
      <c r="N71" s="9"/>
      <c r="O71" s="8">
        <f t="shared" si="1"/>
        <v>1500</v>
      </c>
    </row>
    <row r="72" spans="1:15" x14ac:dyDescent="0.25">
      <c r="A72" s="7">
        <v>1980</v>
      </c>
      <c r="B72" s="7" t="s">
        <v>15</v>
      </c>
      <c r="C72" s="7" t="s">
        <v>260</v>
      </c>
      <c r="D72" s="7" t="s">
        <v>122</v>
      </c>
      <c r="E72" s="7" t="s">
        <v>123</v>
      </c>
      <c r="F72" s="7" t="s">
        <v>49</v>
      </c>
      <c r="G72" t="s">
        <v>256</v>
      </c>
      <c r="H72" t="s">
        <v>257</v>
      </c>
      <c r="I72" t="s">
        <v>258</v>
      </c>
      <c r="J72" t="s">
        <v>44</v>
      </c>
      <c r="K72">
        <v>97443</v>
      </c>
      <c r="L72" t="s">
        <v>261</v>
      </c>
      <c r="M72" s="8">
        <v>300</v>
      </c>
      <c r="N72" s="9"/>
      <c r="O72" s="8">
        <f t="shared" si="1"/>
        <v>300</v>
      </c>
    </row>
    <row r="73" spans="1:15" x14ac:dyDescent="0.25">
      <c r="A73" s="7">
        <v>1980</v>
      </c>
      <c r="B73" s="7" t="s">
        <v>15</v>
      </c>
      <c r="C73" s="7" t="s">
        <v>262</v>
      </c>
      <c r="D73" s="7" t="s">
        <v>122</v>
      </c>
      <c r="E73" s="7" t="s">
        <v>263</v>
      </c>
      <c r="F73" s="7" t="s">
        <v>49</v>
      </c>
      <c r="G73" t="s">
        <v>256</v>
      </c>
      <c r="H73" t="s">
        <v>257</v>
      </c>
      <c r="I73" t="s">
        <v>258</v>
      </c>
      <c r="J73" t="s">
        <v>44</v>
      </c>
      <c r="K73">
        <v>97443</v>
      </c>
      <c r="L73" t="s">
        <v>264</v>
      </c>
      <c r="M73" s="8">
        <v>1241</v>
      </c>
      <c r="N73" s="9">
        <v>127.67</v>
      </c>
      <c r="O73" s="8">
        <f t="shared" si="1"/>
        <v>1368.67</v>
      </c>
    </row>
    <row r="74" spans="1:15" x14ac:dyDescent="0.25">
      <c r="A74" s="7">
        <v>1980</v>
      </c>
      <c r="B74" s="7" t="s">
        <v>15</v>
      </c>
      <c r="C74" s="7" t="s">
        <v>265</v>
      </c>
      <c r="D74" s="7" t="s">
        <v>122</v>
      </c>
      <c r="E74" s="7" t="s">
        <v>263</v>
      </c>
      <c r="F74" s="7" t="s">
        <v>49</v>
      </c>
      <c r="G74" t="s">
        <v>256</v>
      </c>
      <c r="H74" t="s">
        <v>257</v>
      </c>
      <c r="I74" t="s">
        <v>258</v>
      </c>
      <c r="J74" t="s">
        <v>44</v>
      </c>
      <c r="K74">
        <v>97443</v>
      </c>
      <c r="L74" t="s">
        <v>264</v>
      </c>
      <c r="M74" s="8">
        <v>2010.66</v>
      </c>
      <c r="N74" s="9">
        <v>34.57</v>
      </c>
      <c r="O74" s="8">
        <f t="shared" si="1"/>
        <v>2045.23</v>
      </c>
    </row>
    <row r="75" spans="1:15" x14ac:dyDescent="0.25">
      <c r="A75" s="7">
        <v>1980</v>
      </c>
      <c r="B75" s="7" t="s">
        <v>15</v>
      </c>
      <c r="C75" s="7" t="s">
        <v>266</v>
      </c>
      <c r="D75" s="7" t="s">
        <v>220</v>
      </c>
      <c r="E75" s="7" t="s">
        <v>123</v>
      </c>
      <c r="F75" s="7" t="s">
        <v>49</v>
      </c>
      <c r="G75" t="s">
        <v>256</v>
      </c>
      <c r="H75" t="s">
        <v>257</v>
      </c>
      <c r="I75" t="s">
        <v>258</v>
      </c>
      <c r="J75" t="s">
        <v>44</v>
      </c>
      <c r="K75">
        <v>97443</v>
      </c>
      <c r="L75" t="s">
        <v>267</v>
      </c>
      <c r="M75" s="8">
        <v>1000</v>
      </c>
      <c r="N75" s="9"/>
      <c r="O75" s="8">
        <f t="shared" si="1"/>
        <v>1000</v>
      </c>
    </row>
    <row r="76" spans="1:15" x14ac:dyDescent="0.25">
      <c r="A76" s="7">
        <v>1980</v>
      </c>
      <c r="B76" s="7" t="s">
        <v>15</v>
      </c>
      <c r="C76" s="7" t="s">
        <v>268</v>
      </c>
      <c r="D76" s="7" t="s">
        <v>220</v>
      </c>
      <c r="E76" s="7" t="s">
        <v>123</v>
      </c>
      <c r="F76" s="7" t="s">
        <v>49</v>
      </c>
      <c r="G76" t="s">
        <v>256</v>
      </c>
      <c r="H76" t="s">
        <v>257</v>
      </c>
      <c r="I76" t="s">
        <v>258</v>
      </c>
      <c r="J76" t="s">
        <v>44</v>
      </c>
      <c r="K76">
        <v>97443</v>
      </c>
      <c r="L76" t="s">
        <v>269</v>
      </c>
      <c r="M76" s="8">
        <v>3500</v>
      </c>
      <c r="N76" s="9"/>
      <c r="O76" s="8">
        <f t="shared" si="1"/>
        <v>3500</v>
      </c>
    </row>
    <row r="77" spans="1:15" x14ac:dyDescent="0.25">
      <c r="A77" s="7">
        <v>1980</v>
      </c>
      <c r="B77" s="7" t="s">
        <v>15</v>
      </c>
      <c r="C77" s="7" t="s">
        <v>270</v>
      </c>
      <c r="D77" s="7" t="s">
        <v>220</v>
      </c>
      <c r="E77" s="7" t="s">
        <v>123</v>
      </c>
      <c r="F77" s="7" t="s">
        <v>49</v>
      </c>
      <c r="G77" t="s">
        <v>256</v>
      </c>
      <c r="H77" t="s">
        <v>257</v>
      </c>
      <c r="I77" t="s">
        <v>258</v>
      </c>
      <c r="J77" t="s">
        <v>44</v>
      </c>
      <c r="K77">
        <v>97443</v>
      </c>
      <c r="L77" t="s">
        <v>269</v>
      </c>
      <c r="M77" s="8">
        <v>1800</v>
      </c>
      <c r="N77" s="9"/>
      <c r="O77" s="8">
        <f t="shared" si="1"/>
        <v>1800</v>
      </c>
    </row>
    <row r="78" spans="1:15" x14ac:dyDescent="0.25">
      <c r="A78" s="7">
        <v>1980</v>
      </c>
      <c r="B78" s="7" t="s">
        <v>15</v>
      </c>
      <c r="C78" s="7" t="s">
        <v>271</v>
      </c>
      <c r="D78" s="7" t="s">
        <v>122</v>
      </c>
      <c r="E78" s="7" t="s">
        <v>123</v>
      </c>
      <c r="F78" s="7" t="s">
        <v>49</v>
      </c>
      <c r="G78" t="s">
        <v>256</v>
      </c>
      <c r="H78" t="s">
        <v>257</v>
      </c>
      <c r="I78" t="s">
        <v>258</v>
      </c>
      <c r="J78" t="s">
        <v>44</v>
      </c>
      <c r="K78">
        <v>97443</v>
      </c>
      <c r="L78" t="s">
        <v>127</v>
      </c>
      <c r="M78" s="8">
        <v>7100</v>
      </c>
      <c r="N78" s="9"/>
      <c r="O78" s="8">
        <f t="shared" si="1"/>
        <v>7100</v>
      </c>
    </row>
    <row r="79" spans="1:15" x14ac:dyDescent="0.25">
      <c r="A79" s="7">
        <v>1980</v>
      </c>
      <c r="B79" s="7" t="s">
        <v>15</v>
      </c>
      <c r="C79" s="7" t="s">
        <v>272</v>
      </c>
      <c r="D79" s="7" t="s">
        <v>122</v>
      </c>
      <c r="E79" s="7" t="s">
        <v>123</v>
      </c>
      <c r="F79" s="7" t="s">
        <v>49</v>
      </c>
      <c r="G79" t="s">
        <v>256</v>
      </c>
      <c r="H79" t="s">
        <v>257</v>
      </c>
      <c r="I79" t="s">
        <v>258</v>
      </c>
      <c r="J79" t="s">
        <v>44</v>
      </c>
      <c r="K79">
        <v>97443</v>
      </c>
      <c r="L79" t="s">
        <v>127</v>
      </c>
      <c r="M79" s="8">
        <v>6000</v>
      </c>
      <c r="N79" s="9"/>
      <c r="O79" s="8">
        <f t="shared" si="1"/>
        <v>6000</v>
      </c>
    </row>
    <row r="80" spans="1:15" x14ac:dyDescent="0.25">
      <c r="A80" s="7">
        <v>1980</v>
      </c>
      <c r="B80" s="7" t="s">
        <v>15</v>
      </c>
      <c r="C80" s="7" t="s">
        <v>273</v>
      </c>
      <c r="D80" s="7" t="s">
        <v>122</v>
      </c>
      <c r="E80" s="7" t="s">
        <v>123</v>
      </c>
      <c r="F80" s="7" t="s">
        <v>49</v>
      </c>
      <c r="G80" t="s">
        <v>256</v>
      </c>
      <c r="H80" t="s">
        <v>257</v>
      </c>
      <c r="I80" t="s">
        <v>258</v>
      </c>
      <c r="J80" t="s">
        <v>44</v>
      </c>
      <c r="K80">
        <v>97443</v>
      </c>
      <c r="L80" t="s">
        <v>130</v>
      </c>
      <c r="M80" s="8">
        <v>9000</v>
      </c>
      <c r="N80" s="9"/>
      <c r="O80" s="8">
        <f t="shared" si="1"/>
        <v>9000</v>
      </c>
    </row>
    <row r="81" spans="1:15" x14ac:dyDescent="0.25">
      <c r="A81" s="7">
        <v>1980</v>
      </c>
      <c r="B81" s="7" t="s">
        <v>15</v>
      </c>
      <c r="C81" s="7" t="s">
        <v>274</v>
      </c>
      <c r="D81" s="7" t="s">
        <v>122</v>
      </c>
      <c r="E81" s="7" t="s">
        <v>123</v>
      </c>
      <c r="F81" s="7" t="s">
        <v>49</v>
      </c>
      <c r="G81" t="s">
        <v>256</v>
      </c>
      <c r="H81" t="s">
        <v>257</v>
      </c>
      <c r="I81" t="s">
        <v>258</v>
      </c>
      <c r="J81" t="s">
        <v>44</v>
      </c>
      <c r="K81">
        <v>97443</v>
      </c>
      <c r="L81" t="s">
        <v>130</v>
      </c>
      <c r="M81" s="8">
        <v>3500</v>
      </c>
      <c r="N81" s="9"/>
      <c r="O81" s="8">
        <f t="shared" si="1"/>
        <v>3500</v>
      </c>
    </row>
    <row r="82" spans="1:15" x14ac:dyDescent="0.25">
      <c r="A82" s="7">
        <v>1980</v>
      </c>
      <c r="B82" s="7" t="s">
        <v>15</v>
      </c>
      <c r="C82" s="7" t="s">
        <v>275</v>
      </c>
      <c r="D82" s="7" t="s">
        <v>122</v>
      </c>
      <c r="E82" s="7" t="s">
        <v>123</v>
      </c>
      <c r="F82" s="7" t="s">
        <v>49</v>
      </c>
      <c r="G82" t="s">
        <v>256</v>
      </c>
      <c r="H82" t="s">
        <v>257</v>
      </c>
      <c r="I82" t="s">
        <v>258</v>
      </c>
      <c r="J82" t="s">
        <v>44</v>
      </c>
      <c r="K82">
        <v>97443</v>
      </c>
      <c r="L82" t="s">
        <v>130</v>
      </c>
      <c r="M82" s="8">
        <v>1500</v>
      </c>
      <c r="N82" s="9"/>
      <c r="O82" s="8">
        <f t="shared" si="1"/>
        <v>1500</v>
      </c>
    </row>
    <row r="83" spans="1:15" x14ac:dyDescent="0.25">
      <c r="A83" s="7">
        <v>1980</v>
      </c>
      <c r="B83" s="7" t="s">
        <v>15</v>
      </c>
      <c r="C83" s="7" t="s">
        <v>276</v>
      </c>
      <c r="D83" s="7" t="s">
        <v>98</v>
      </c>
      <c r="E83" s="7" t="s">
        <v>123</v>
      </c>
      <c r="F83" s="7" t="s">
        <v>49</v>
      </c>
      <c r="G83" t="s">
        <v>256</v>
      </c>
      <c r="H83" t="s">
        <v>257</v>
      </c>
      <c r="I83" t="s">
        <v>258</v>
      </c>
      <c r="J83" t="s">
        <v>44</v>
      </c>
      <c r="K83">
        <v>97443</v>
      </c>
      <c r="L83" t="s">
        <v>277</v>
      </c>
      <c r="M83" s="8">
        <v>27522.94</v>
      </c>
      <c r="N83" s="9"/>
      <c r="O83" s="8">
        <f t="shared" si="1"/>
        <v>27522.94</v>
      </c>
    </row>
    <row r="84" spans="1:15" x14ac:dyDescent="0.25">
      <c r="A84" s="7">
        <v>1980</v>
      </c>
      <c r="B84" s="7" t="s">
        <v>15</v>
      </c>
      <c r="C84" s="7" t="s">
        <v>278</v>
      </c>
      <c r="D84" s="7" t="s">
        <v>110</v>
      </c>
      <c r="E84" s="7" t="s">
        <v>18</v>
      </c>
      <c r="F84" s="7" t="s">
        <v>19</v>
      </c>
      <c r="G84" t="s">
        <v>279</v>
      </c>
      <c r="H84" t="s">
        <v>280</v>
      </c>
      <c r="I84" t="s">
        <v>113</v>
      </c>
      <c r="J84" t="s">
        <v>44</v>
      </c>
      <c r="K84">
        <v>97471</v>
      </c>
      <c r="L84" t="s">
        <v>281</v>
      </c>
      <c r="M84" s="8">
        <v>3000</v>
      </c>
      <c r="N84" s="9"/>
      <c r="O84" s="8">
        <f t="shared" si="1"/>
        <v>3000</v>
      </c>
    </row>
    <row r="85" spans="1:15" x14ac:dyDescent="0.25">
      <c r="A85" s="7">
        <v>1980</v>
      </c>
      <c r="B85" s="7" t="s">
        <v>15</v>
      </c>
      <c r="C85" s="7" t="s">
        <v>282</v>
      </c>
      <c r="D85" s="7" t="s">
        <v>84</v>
      </c>
      <c r="E85" s="7" t="s">
        <v>18</v>
      </c>
      <c r="F85" s="7" t="s">
        <v>19</v>
      </c>
      <c r="G85" s="7" t="s">
        <v>283</v>
      </c>
      <c r="H85" t="s">
        <v>284</v>
      </c>
      <c r="I85" t="s">
        <v>285</v>
      </c>
      <c r="J85" t="s">
        <v>157</v>
      </c>
      <c r="K85" s="10">
        <v>98105</v>
      </c>
      <c r="L85" t="s">
        <v>106</v>
      </c>
      <c r="M85" s="8">
        <v>35875</v>
      </c>
      <c r="N85" s="9"/>
      <c r="O85" s="8">
        <f t="shared" si="1"/>
        <v>35875</v>
      </c>
    </row>
    <row r="86" spans="1:15" x14ac:dyDescent="0.25">
      <c r="A86" s="7">
        <v>1980</v>
      </c>
      <c r="B86" s="7" t="s">
        <v>15</v>
      </c>
      <c r="C86" s="7" t="s">
        <v>286</v>
      </c>
      <c r="D86" s="7" t="s">
        <v>287</v>
      </c>
      <c r="E86" s="7" t="s">
        <v>18</v>
      </c>
      <c r="F86" s="7" t="s">
        <v>19</v>
      </c>
      <c r="G86" t="s">
        <v>288</v>
      </c>
      <c r="H86" t="s">
        <v>289</v>
      </c>
      <c r="I86" t="s">
        <v>290</v>
      </c>
      <c r="J86" t="s">
        <v>44</v>
      </c>
      <c r="K86">
        <v>97330</v>
      </c>
      <c r="L86" t="s">
        <v>291</v>
      </c>
      <c r="M86" s="8">
        <v>19000</v>
      </c>
      <c r="N86" s="9"/>
      <c r="O86" s="8">
        <f t="shared" si="1"/>
        <v>19000</v>
      </c>
    </row>
    <row r="87" spans="1:15" x14ac:dyDescent="0.25">
      <c r="A87" s="7">
        <v>1980</v>
      </c>
      <c r="B87" s="7" t="s">
        <v>15</v>
      </c>
      <c r="C87" s="7" t="s">
        <v>292</v>
      </c>
      <c r="D87" s="7" t="s">
        <v>220</v>
      </c>
      <c r="E87" s="7" t="s">
        <v>18</v>
      </c>
      <c r="F87" s="7" t="s">
        <v>19</v>
      </c>
      <c r="G87" t="s">
        <v>293</v>
      </c>
      <c r="H87" t="s">
        <v>294</v>
      </c>
      <c r="I87" t="s">
        <v>89</v>
      </c>
      <c r="J87" t="s">
        <v>44</v>
      </c>
      <c r="K87">
        <v>97219</v>
      </c>
      <c r="L87" t="s">
        <v>114</v>
      </c>
      <c r="M87" s="8">
        <v>7500</v>
      </c>
      <c r="N87" s="9"/>
      <c r="O87" s="8">
        <f t="shared" si="1"/>
        <v>7500</v>
      </c>
    </row>
    <row r="88" spans="1:15" x14ac:dyDescent="0.25">
      <c r="A88" s="7">
        <v>1980</v>
      </c>
      <c r="B88" s="7" t="s">
        <v>15</v>
      </c>
      <c r="C88" s="7" t="s">
        <v>295</v>
      </c>
      <c r="D88" s="7" t="s">
        <v>287</v>
      </c>
      <c r="E88" s="7" t="s">
        <v>18</v>
      </c>
      <c r="F88" s="7" t="s">
        <v>19</v>
      </c>
      <c r="G88" t="s">
        <v>296</v>
      </c>
      <c r="H88" t="s">
        <v>297</v>
      </c>
      <c r="I88" t="s">
        <v>298</v>
      </c>
      <c r="J88" t="s">
        <v>299</v>
      </c>
      <c r="K88">
        <v>11731</v>
      </c>
      <c r="L88" t="s">
        <v>300</v>
      </c>
      <c r="M88" s="8">
        <v>8000</v>
      </c>
      <c r="N88" s="9"/>
      <c r="O88" s="8">
        <f t="shared" si="1"/>
        <v>8000</v>
      </c>
    </row>
    <row r="89" spans="1:15" x14ac:dyDescent="0.25">
      <c r="A89" s="7">
        <v>1980</v>
      </c>
      <c r="B89" s="7" t="s">
        <v>15</v>
      </c>
      <c r="C89" s="7" t="s">
        <v>301</v>
      </c>
      <c r="D89" s="7" t="s">
        <v>26</v>
      </c>
      <c r="E89" s="7" t="s">
        <v>18</v>
      </c>
      <c r="F89" s="7" t="s">
        <v>19</v>
      </c>
      <c r="G89" t="s">
        <v>302</v>
      </c>
      <c r="H89" t="s">
        <v>303</v>
      </c>
      <c r="I89" t="s">
        <v>113</v>
      </c>
      <c r="J89" t="s">
        <v>44</v>
      </c>
      <c r="K89">
        <v>97471</v>
      </c>
      <c r="L89" t="s">
        <v>304</v>
      </c>
      <c r="M89" s="8">
        <v>2500</v>
      </c>
      <c r="N89" s="9"/>
      <c r="O89" s="8">
        <f t="shared" si="1"/>
        <v>2500</v>
      </c>
    </row>
    <row r="90" spans="1:15" x14ac:dyDescent="0.25">
      <c r="A90" s="7">
        <v>1980</v>
      </c>
      <c r="B90" s="7" t="s">
        <v>15</v>
      </c>
      <c r="C90" s="7" t="s">
        <v>305</v>
      </c>
      <c r="D90" s="7" t="s">
        <v>17</v>
      </c>
      <c r="E90" s="7" t="s">
        <v>18</v>
      </c>
      <c r="F90" s="7" t="s">
        <v>19</v>
      </c>
      <c r="G90" t="s">
        <v>306</v>
      </c>
      <c r="H90" t="s">
        <v>307</v>
      </c>
      <c r="I90" t="s">
        <v>308</v>
      </c>
      <c r="J90" t="s">
        <v>309</v>
      </c>
      <c r="K90" s="16" t="s">
        <v>310</v>
      </c>
      <c r="L90" t="s">
        <v>311</v>
      </c>
      <c r="M90" s="8">
        <v>4000</v>
      </c>
      <c r="N90" s="9"/>
      <c r="O90" s="8">
        <f t="shared" si="1"/>
        <v>4000</v>
      </c>
    </row>
    <row r="91" spans="1:15" x14ac:dyDescent="0.25">
      <c r="A91" s="7">
        <v>1980</v>
      </c>
      <c r="B91" s="7" t="s">
        <v>15</v>
      </c>
      <c r="C91" s="7" t="s">
        <v>305</v>
      </c>
      <c r="D91" s="7" t="s">
        <v>17</v>
      </c>
      <c r="E91" s="7" t="s">
        <v>18</v>
      </c>
      <c r="F91" s="7" t="s">
        <v>19</v>
      </c>
      <c r="G91" t="s">
        <v>306</v>
      </c>
      <c r="H91" t="s">
        <v>307</v>
      </c>
      <c r="I91" t="s">
        <v>308</v>
      </c>
      <c r="J91" t="s">
        <v>309</v>
      </c>
      <c r="K91" s="16" t="s">
        <v>312</v>
      </c>
      <c r="L91" t="s">
        <v>120</v>
      </c>
      <c r="M91" s="8">
        <v>4000</v>
      </c>
      <c r="N91" s="9"/>
      <c r="O91" s="8">
        <f t="shared" si="1"/>
        <v>4000</v>
      </c>
    </row>
    <row r="92" spans="1:15" x14ac:dyDescent="0.25">
      <c r="A92" s="7">
        <v>1980</v>
      </c>
      <c r="B92" s="7" t="s">
        <v>15</v>
      </c>
      <c r="C92" s="7" t="s">
        <v>313</v>
      </c>
      <c r="D92" s="7" t="s">
        <v>314</v>
      </c>
      <c r="E92" s="7" t="s">
        <v>18</v>
      </c>
      <c r="F92" s="7" t="s">
        <v>19</v>
      </c>
      <c r="G92" s="7" t="s">
        <v>315</v>
      </c>
      <c r="H92" t="s">
        <v>316</v>
      </c>
      <c r="I92" t="s">
        <v>317</v>
      </c>
      <c r="J92" t="s">
        <v>157</v>
      </c>
      <c r="K92" s="10">
        <v>98032</v>
      </c>
      <c r="L92" t="s">
        <v>318</v>
      </c>
      <c r="M92" s="8">
        <f>167.5*12</f>
        <v>2010</v>
      </c>
      <c r="N92" s="9"/>
      <c r="O92" s="8">
        <f t="shared" si="1"/>
        <v>2010</v>
      </c>
    </row>
    <row r="93" spans="1:15" x14ac:dyDescent="0.25">
      <c r="A93" s="7">
        <v>1980</v>
      </c>
      <c r="B93" s="7" t="s">
        <v>15</v>
      </c>
      <c r="C93" s="7" t="s">
        <v>319</v>
      </c>
      <c r="D93" s="7" t="s">
        <v>98</v>
      </c>
      <c r="E93" s="7" t="s">
        <v>18</v>
      </c>
      <c r="F93" s="7" t="s">
        <v>19</v>
      </c>
      <c r="G93" t="s">
        <v>320</v>
      </c>
      <c r="H93" t="s">
        <v>321</v>
      </c>
      <c r="I93" t="s">
        <v>322</v>
      </c>
      <c r="J93" t="s">
        <v>44</v>
      </c>
      <c r="K93">
        <v>97703</v>
      </c>
      <c r="L93" t="s">
        <v>323</v>
      </c>
      <c r="M93" s="8">
        <v>44000</v>
      </c>
      <c r="N93" s="9"/>
      <c r="O93" s="8">
        <f t="shared" si="1"/>
        <v>44000</v>
      </c>
    </row>
    <row r="94" spans="1:15" x14ac:dyDescent="0.25">
      <c r="A94" s="7">
        <v>1980</v>
      </c>
      <c r="B94" s="7" t="s">
        <v>15</v>
      </c>
      <c r="C94" s="7" t="s">
        <v>324</v>
      </c>
      <c r="D94" s="7" t="s">
        <v>17</v>
      </c>
      <c r="E94" s="7" t="s">
        <v>18</v>
      </c>
      <c r="F94" s="7" t="s">
        <v>19</v>
      </c>
      <c r="G94" t="s">
        <v>325</v>
      </c>
      <c r="H94" t="s">
        <v>326</v>
      </c>
      <c r="I94" t="s">
        <v>327</v>
      </c>
      <c r="J94" t="s">
        <v>328</v>
      </c>
      <c r="K94">
        <v>89502</v>
      </c>
      <c r="L94" t="s">
        <v>329</v>
      </c>
      <c r="M94" s="8">
        <v>250</v>
      </c>
      <c r="N94" s="9"/>
      <c r="O94" s="8">
        <f t="shared" si="1"/>
        <v>250</v>
      </c>
    </row>
    <row r="95" spans="1:15" x14ac:dyDescent="0.25">
      <c r="A95" s="7">
        <v>1980</v>
      </c>
      <c r="B95" s="7" t="s">
        <v>15</v>
      </c>
      <c r="C95" s="7" t="s">
        <v>330</v>
      </c>
      <c r="D95" s="7" t="s">
        <v>84</v>
      </c>
      <c r="E95" s="7" t="s">
        <v>123</v>
      </c>
      <c r="F95" s="7" t="s">
        <v>49</v>
      </c>
      <c r="G95" t="s">
        <v>331</v>
      </c>
      <c r="H95" t="s">
        <v>198</v>
      </c>
      <c r="I95" t="s">
        <v>332</v>
      </c>
      <c r="J95" t="s">
        <v>44</v>
      </c>
      <c r="K95">
        <v>97603</v>
      </c>
      <c r="L95" t="s">
        <v>120</v>
      </c>
      <c r="M95" s="8">
        <v>3669643.61</v>
      </c>
      <c r="N95" s="9"/>
      <c r="O95" s="8">
        <f t="shared" si="1"/>
        <v>3669643.61</v>
      </c>
    </row>
    <row r="96" spans="1:15" x14ac:dyDescent="0.25">
      <c r="A96" s="7">
        <v>1980</v>
      </c>
      <c r="B96" s="7" t="s">
        <v>15</v>
      </c>
      <c r="C96" s="7" t="s">
        <v>333</v>
      </c>
      <c r="D96" s="7" t="s">
        <v>60</v>
      </c>
      <c r="E96" s="7" t="s">
        <v>123</v>
      </c>
      <c r="F96" s="7" t="s">
        <v>49</v>
      </c>
      <c r="G96" t="s">
        <v>331</v>
      </c>
      <c r="H96" t="s">
        <v>198</v>
      </c>
      <c r="I96" t="s">
        <v>332</v>
      </c>
      <c r="J96" t="s">
        <v>44</v>
      </c>
      <c r="K96">
        <v>97603</v>
      </c>
      <c r="L96" t="s">
        <v>334</v>
      </c>
      <c r="M96" s="8">
        <v>138000</v>
      </c>
      <c r="N96" s="9"/>
      <c r="O96" s="8">
        <f t="shared" si="1"/>
        <v>138000</v>
      </c>
    </row>
    <row r="97" spans="1:15" x14ac:dyDescent="0.25">
      <c r="A97" s="7">
        <v>1980</v>
      </c>
      <c r="B97" s="7" t="s">
        <v>15</v>
      </c>
      <c r="C97" s="7" t="s">
        <v>335</v>
      </c>
      <c r="D97" s="7" t="s">
        <v>60</v>
      </c>
      <c r="E97" s="7" t="s">
        <v>123</v>
      </c>
      <c r="F97" s="7" t="s">
        <v>49</v>
      </c>
      <c r="G97" t="s">
        <v>336</v>
      </c>
      <c r="H97" t="s">
        <v>337</v>
      </c>
      <c r="I97" t="s">
        <v>338</v>
      </c>
      <c r="J97" t="s">
        <v>44</v>
      </c>
      <c r="K97" s="11" t="s">
        <v>339</v>
      </c>
      <c r="L97" t="s">
        <v>334</v>
      </c>
      <c r="M97" s="8">
        <v>8023</v>
      </c>
      <c r="N97" s="9"/>
      <c r="O97" s="8">
        <f t="shared" si="1"/>
        <v>8023</v>
      </c>
    </row>
    <row r="98" spans="1:15" x14ac:dyDescent="0.25">
      <c r="A98" s="7">
        <v>1980</v>
      </c>
      <c r="B98" s="7" t="s">
        <v>15</v>
      </c>
      <c r="C98" s="7" t="s">
        <v>340</v>
      </c>
      <c r="D98" s="7" t="s">
        <v>122</v>
      </c>
      <c r="E98" s="7" t="s">
        <v>18</v>
      </c>
      <c r="F98" s="7" t="s">
        <v>19</v>
      </c>
      <c r="G98" s="7" t="s">
        <v>341</v>
      </c>
      <c r="H98" t="s">
        <v>342</v>
      </c>
      <c r="I98" t="s">
        <v>343</v>
      </c>
      <c r="J98" t="s">
        <v>344</v>
      </c>
      <c r="K98" s="11">
        <v>32762</v>
      </c>
      <c r="L98" t="s">
        <v>345</v>
      </c>
      <c r="M98" s="8">
        <v>8940</v>
      </c>
      <c r="N98" s="9"/>
      <c r="O98" s="8">
        <f t="shared" si="1"/>
        <v>8940</v>
      </c>
    </row>
    <row r="99" spans="1:15" x14ac:dyDescent="0.25">
      <c r="A99" s="7">
        <v>1980</v>
      </c>
      <c r="B99" s="7" t="s">
        <v>15</v>
      </c>
      <c r="C99" s="7" t="s">
        <v>346</v>
      </c>
      <c r="D99" s="7" t="s">
        <v>110</v>
      </c>
      <c r="E99" s="7" t="s">
        <v>18</v>
      </c>
      <c r="F99" s="7" t="s">
        <v>19</v>
      </c>
      <c r="G99" t="s">
        <v>347</v>
      </c>
      <c r="H99" t="s">
        <v>348</v>
      </c>
      <c r="I99" t="s">
        <v>349</v>
      </c>
      <c r="J99" t="s">
        <v>44</v>
      </c>
      <c r="K99">
        <v>97479</v>
      </c>
      <c r="L99" t="s">
        <v>281</v>
      </c>
      <c r="M99" s="8">
        <v>3000</v>
      </c>
      <c r="N99" s="9"/>
      <c r="O99" s="8">
        <f t="shared" si="1"/>
        <v>3000</v>
      </c>
    </row>
    <row r="100" spans="1:15" x14ac:dyDescent="0.25">
      <c r="A100" s="7">
        <v>1980</v>
      </c>
      <c r="B100" s="7" t="s">
        <v>15</v>
      </c>
      <c r="C100" s="7" t="s">
        <v>350</v>
      </c>
      <c r="D100" s="7" t="s">
        <v>17</v>
      </c>
      <c r="E100" s="7" t="s">
        <v>18</v>
      </c>
      <c r="F100" s="7" t="s">
        <v>19</v>
      </c>
      <c r="G100" t="s">
        <v>351</v>
      </c>
      <c r="H100" t="s">
        <v>352</v>
      </c>
      <c r="I100" t="s">
        <v>353</v>
      </c>
      <c r="J100" t="s">
        <v>44</v>
      </c>
      <c r="K100">
        <v>97470</v>
      </c>
      <c r="L100" t="s">
        <v>120</v>
      </c>
      <c r="M100" s="8">
        <v>19100</v>
      </c>
      <c r="N100" s="9"/>
      <c r="O100" s="8">
        <f t="shared" si="1"/>
        <v>19100</v>
      </c>
    </row>
    <row r="101" spans="1:15" x14ac:dyDescent="0.25">
      <c r="A101" s="7">
        <v>1980</v>
      </c>
      <c r="B101" s="7" t="s">
        <v>15</v>
      </c>
      <c r="C101" s="7" t="s">
        <v>354</v>
      </c>
      <c r="D101" s="7" t="s">
        <v>355</v>
      </c>
      <c r="E101" s="7" t="s">
        <v>18</v>
      </c>
      <c r="F101" s="7" t="s">
        <v>19</v>
      </c>
      <c r="G101" t="s">
        <v>356</v>
      </c>
      <c r="H101" t="s">
        <v>357</v>
      </c>
      <c r="I101" t="s">
        <v>358</v>
      </c>
      <c r="J101" t="s">
        <v>163</v>
      </c>
      <c r="K101">
        <v>49740</v>
      </c>
      <c r="L101" t="s">
        <v>359</v>
      </c>
      <c r="M101" s="8">
        <v>24125</v>
      </c>
      <c r="N101" s="9"/>
      <c r="O101" s="8">
        <f t="shared" si="1"/>
        <v>24125</v>
      </c>
    </row>
    <row r="102" spans="1:15" x14ac:dyDescent="0.25">
      <c r="A102" s="7">
        <v>1980</v>
      </c>
      <c r="B102" s="7" t="s">
        <v>15</v>
      </c>
      <c r="C102" s="7" t="s">
        <v>360</v>
      </c>
      <c r="D102" s="7" t="s">
        <v>361</v>
      </c>
      <c r="E102" s="7" t="s">
        <v>18</v>
      </c>
      <c r="F102" s="7" t="s">
        <v>19</v>
      </c>
      <c r="G102" t="s">
        <v>362</v>
      </c>
      <c r="H102" t="s">
        <v>363</v>
      </c>
      <c r="I102" t="s">
        <v>89</v>
      </c>
      <c r="J102" t="s">
        <v>44</v>
      </c>
      <c r="K102">
        <v>97220</v>
      </c>
      <c r="L102" t="s">
        <v>364</v>
      </c>
      <c r="M102" s="8">
        <v>1000</v>
      </c>
      <c r="N102" s="9"/>
      <c r="O102" s="8">
        <f t="shared" si="1"/>
        <v>1000</v>
      </c>
    </row>
    <row r="103" spans="1:15" x14ac:dyDescent="0.25">
      <c r="A103" s="7">
        <v>1980</v>
      </c>
      <c r="B103" s="7" t="s">
        <v>15</v>
      </c>
      <c r="C103" s="7" t="s">
        <v>365</v>
      </c>
      <c r="D103" s="7" t="s">
        <v>366</v>
      </c>
      <c r="E103" s="7" t="s">
        <v>48</v>
      </c>
      <c r="F103" s="7" t="s">
        <v>49</v>
      </c>
      <c r="G103" t="s">
        <v>367</v>
      </c>
      <c r="H103" t="s">
        <v>368</v>
      </c>
      <c r="I103" t="s">
        <v>89</v>
      </c>
      <c r="J103" t="s">
        <v>44</v>
      </c>
      <c r="K103" s="11" t="s">
        <v>369</v>
      </c>
      <c r="L103" t="s">
        <v>370</v>
      </c>
      <c r="M103" s="8">
        <v>4000</v>
      </c>
      <c r="N103" s="9">
        <v>-1358.59</v>
      </c>
      <c r="O103" s="8">
        <f t="shared" si="1"/>
        <v>2641.41</v>
      </c>
    </row>
    <row r="104" spans="1:15" x14ac:dyDescent="0.25">
      <c r="A104" s="7">
        <v>1980</v>
      </c>
      <c r="B104" s="7" t="s">
        <v>15</v>
      </c>
      <c r="C104" s="7" t="s">
        <v>371</v>
      </c>
      <c r="D104" s="7" t="s">
        <v>40</v>
      </c>
      <c r="E104" s="7" t="s">
        <v>18</v>
      </c>
      <c r="F104" s="7" t="s">
        <v>19</v>
      </c>
      <c r="G104" t="s">
        <v>372</v>
      </c>
      <c r="H104" t="s">
        <v>373</v>
      </c>
      <c r="I104" t="s">
        <v>374</v>
      </c>
      <c r="J104" t="s">
        <v>157</v>
      </c>
      <c r="K104">
        <v>98661</v>
      </c>
      <c r="L104" t="s">
        <v>375</v>
      </c>
      <c r="M104" s="8">
        <v>200</v>
      </c>
      <c r="N104" s="9"/>
      <c r="O104" s="8">
        <f t="shared" si="1"/>
        <v>200</v>
      </c>
    </row>
    <row r="105" spans="1:15" x14ac:dyDescent="0.25">
      <c r="A105" s="7">
        <v>1980</v>
      </c>
      <c r="B105" s="7" t="s">
        <v>15</v>
      </c>
      <c r="C105" s="7" t="s">
        <v>376</v>
      </c>
      <c r="D105" s="7" t="s">
        <v>40</v>
      </c>
      <c r="E105" s="7" t="s">
        <v>18</v>
      </c>
      <c r="F105" s="7" t="s">
        <v>19</v>
      </c>
      <c r="G105" t="s">
        <v>377</v>
      </c>
      <c r="H105" t="s">
        <v>378</v>
      </c>
      <c r="I105" t="s">
        <v>379</v>
      </c>
      <c r="J105" t="s">
        <v>23</v>
      </c>
      <c r="K105">
        <v>80111</v>
      </c>
      <c r="L105" t="s">
        <v>380</v>
      </c>
      <c r="M105" s="8">
        <v>7800</v>
      </c>
      <c r="N105" s="9"/>
      <c r="O105" s="8">
        <f t="shared" si="1"/>
        <v>7800</v>
      </c>
    </row>
    <row r="106" spans="1:15" x14ac:dyDescent="0.25">
      <c r="A106" s="7">
        <v>1980</v>
      </c>
      <c r="B106" s="7" t="s">
        <v>15</v>
      </c>
      <c r="C106" s="7" t="s">
        <v>381</v>
      </c>
      <c r="D106" s="7" t="s">
        <v>122</v>
      </c>
      <c r="E106" s="7" t="s">
        <v>263</v>
      </c>
      <c r="F106" s="7" t="s">
        <v>49</v>
      </c>
      <c r="G106" t="s">
        <v>382</v>
      </c>
      <c r="H106" t="s">
        <v>383</v>
      </c>
      <c r="I106" t="s">
        <v>384</v>
      </c>
      <c r="J106" t="s">
        <v>44</v>
      </c>
      <c r="K106">
        <v>97008</v>
      </c>
      <c r="L106" t="s">
        <v>385</v>
      </c>
      <c r="M106" s="8">
        <v>20000</v>
      </c>
      <c r="N106" s="9">
        <v>-1600</v>
      </c>
      <c r="O106" s="8">
        <f t="shared" si="1"/>
        <v>18400</v>
      </c>
    </row>
    <row r="107" spans="1:15" x14ac:dyDescent="0.25">
      <c r="A107" s="7">
        <v>1980</v>
      </c>
      <c r="B107" s="7" t="s">
        <v>15</v>
      </c>
      <c r="C107" s="7" t="s">
        <v>386</v>
      </c>
      <c r="D107" s="7" t="s">
        <v>26</v>
      </c>
      <c r="E107" s="7" t="s">
        <v>18</v>
      </c>
      <c r="F107" s="7" t="s">
        <v>19</v>
      </c>
      <c r="G107" t="s">
        <v>387</v>
      </c>
      <c r="H107" t="s">
        <v>388</v>
      </c>
      <c r="I107" t="s">
        <v>113</v>
      </c>
      <c r="J107" t="s">
        <v>44</v>
      </c>
      <c r="K107">
        <v>97470</v>
      </c>
      <c r="L107" t="s">
        <v>389</v>
      </c>
      <c r="M107" s="8">
        <v>5697.15</v>
      </c>
      <c r="N107" s="9"/>
      <c r="O107" s="8">
        <f t="shared" si="1"/>
        <v>5697.15</v>
      </c>
    </row>
    <row r="108" spans="1:15" x14ac:dyDescent="0.25">
      <c r="A108" s="7">
        <v>1980</v>
      </c>
      <c r="B108" s="7" t="s">
        <v>15</v>
      </c>
      <c r="C108" s="7" t="s">
        <v>390</v>
      </c>
      <c r="D108" s="7" t="s">
        <v>220</v>
      </c>
      <c r="E108" s="7" t="s">
        <v>123</v>
      </c>
      <c r="F108" s="7" t="s">
        <v>49</v>
      </c>
      <c r="G108" t="s">
        <v>391</v>
      </c>
      <c r="H108" t="s">
        <v>392</v>
      </c>
      <c r="I108" t="s">
        <v>393</v>
      </c>
      <c r="J108" t="s">
        <v>44</v>
      </c>
      <c r="K108">
        <v>97435</v>
      </c>
      <c r="L108" t="s">
        <v>394</v>
      </c>
      <c r="M108" s="8">
        <v>651</v>
      </c>
      <c r="N108" s="9">
        <v>594.62</v>
      </c>
      <c r="O108" s="8">
        <f t="shared" si="1"/>
        <v>1245.6199999999999</v>
      </c>
    </row>
    <row r="109" spans="1:15" x14ac:dyDescent="0.25">
      <c r="A109" s="7">
        <v>1980</v>
      </c>
      <c r="B109" s="7" t="s">
        <v>15</v>
      </c>
      <c r="C109" s="7" t="s">
        <v>395</v>
      </c>
      <c r="D109" s="7" t="s">
        <v>122</v>
      </c>
      <c r="E109" s="7" t="s">
        <v>123</v>
      </c>
      <c r="F109" s="7" t="s">
        <v>49</v>
      </c>
      <c r="G109" t="s">
        <v>391</v>
      </c>
      <c r="H109" t="s">
        <v>392</v>
      </c>
      <c r="I109" t="s">
        <v>393</v>
      </c>
      <c r="J109" t="s">
        <v>44</v>
      </c>
      <c r="K109">
        <v>97435</v>
      </c>
      <c r="L109" t="s">
        <v>127</v>
      </c>
      <c r="M109" s="8">
        <v>7100</v>
      </c>
      <c r="N109" s="9"/>
      <c r="O109" s="8">
        <f t="shared" si="1"/>
        <v>7100</v>
      </c>
    </row>
    <row r="110" spans="1:15" x14ac:dyDescent="0.25">
      <c r="A110" s="7">
        <v>1980</v>
      </c>
      <c r="B110" s="7" t="s">
        <v>15</v>
      </c>
      <c r="C110" s="7" t="s">
        <v>396</v>
      </c>
      <c r="D110" s="7" t="s">
        <v>122</v>
      </c>
      <c r="E110" s="7" t="s">
        <v>123</v>
      </c>
      <c r="F110" s="7" t="s">
        <v>49</v>
      </c>
      <c r="G110" t="s">
        <v>391</v>
      </c>
      <c r="H110" t="s">
        <v>392</v>
      </c>
      <c r="I110" t="s">
        <v>393</v>
      </c>
      <c r="J110" t="s">
        <v>44</v>
      </c>
      <c r="K110">
        <v>97435</v>
      </c>
      <c r="L110" t="s">
        <v>127</v>
      </c>
      <c r="M110" s="8">
        <v>6000</v>
      </c>
      <c r="N110" s="9"/>
      <c r="O110" s="8">
        <f t="shared" si="1"/>
        <v>6000</v>
      </c>
    </row>
    <row r="111" spans="1:15" x14ac:dyDescent="0.25">
      <c r="A111" s="7">
        <v>1980</v>
      </c>
      <c r="B111" s="7" t="s">
        <v>15</v>
      </c>
      <c r="C111" s="7" t="s">
        <v>397</v>
      </c>
      <c r="D111" s="7" t="s">
        <v>122</v>
      </c>
      <c r="E111" s="7" t="s">
        <v>123</v>
      </c>
      <c r="F111" s="7" t="s">
        <v>49</v>
      </c>
      <c r="G111" t="s">
        <v>391</v>
      </c>
      <c r="H111" t="s">
        <v>392</v>
      </c>
      <c r="I111" t="s">
        <v>393</v>
      </c>
      <c r="J111" t="s">
        <v>44</v>
      </c>
      <c r="K111">
        <v>97435</v>
      </c>
      <c r="L111" t="s">
        <v>130</v>
      </c>
      <c r="M111" s="8">
        <v>5500</v>
      </c>
      <c r="N111" s="9"/>
      <c r="O111" s="8">
        <f t="shared" si="1"/>
        <v>5500</v>
      </c>
    </row>
    <row r="112" spans="1:15" x14ac:dyDescent="0.25">
      <c r="A112" s="7">
        <v>1980</v>
      </c>
      <c r="B112" s="7" t="s">
        <v>15</v>
      </c>
      <c r="C112" s="7" t="s">
        <v>398</v>
      </c>
      <c r="D112" s="7" t="s">
        <v>122</v>
      </c>
      <c r="E112" s="7" t="s">
        <v>123</v>
      </c>
      <c r="F112" s="7" t="s">
        <v>49</v>
      </c>
      <c r="G112" t="s">
        <v>391</v>
      </c>
      <c r="H112" t="s">
        <v>392</v>
      </c>
      <c r="I112" t="s">
        <v>393</v>
      </c>
      <c r="J112" t="s">
        <v>44</v>
      </c>
      <c r="K112">
        <v>97435</v>
      </c>
      <c r="L112" t="s">
        <v>130</v>
      </c>
      <c r="M112" s="8">
        <v>500</v>
      </c>
      <c r="N112" s="9"/>
      <c r="O112" s="8">
        <f t="shared" si="1"/>
        <v>500</v>
      </c>
    </row>
    <row r="113" spans="1:15" x14ac:dyDescent="0.25">
      <c r="A113" s="7">
        <v>1980</v>
      </c>
      <c r="B113" s="7" t="s">
        <v>15</v>
      </c>
      <c r="C113" s="7" t="s">
        <v>399</v>
      </c>
      <c r="D113" s="7" t="s">
        <v>122</v>
      </c>
      <c r="E113" s="7" t="s">
        <v>123</v>
      </c>
      <c r="F113" s="7" t="s">
        <v>49</v>
      </c>
      <c r="G113" t="s">
        <v>391</v>
      </c>
      <c r="H113" t="s">
        <v>392</v>
      </c>
      <c r="I113" t="s">
        <v>393</v>
      </c>
      <c r="J113" t="s">
        <v>44</v>
      </c>
      <c r="K113">
        <v>97435</v>
      </c>
      <c r="L113" t="s">
        <v>130</v>
      </c>
      <c r="M113" s="8">
        <v>5300</v>
      </c>
      <c r="N113" s="9"/>
      <c r="O113" s="8">
        <f t="shared" si="1"/>
        <v>5300</v>
      </c>
    </row>
    <row r="114" spans="1:15" x14ac:dyDescent="0.25">
      <c r="A114" s="7">
        <v>1980</v>
      </c>
      <c r="B114" s="7" t="s">
        <v>15</v>
      </c>
      <c r="C114" s="7" t="s">
        <v>400</v>
      </c>
      <c r="D114" s="7" t="s">
        <v>110</v>
      </c>
      <c r="E114" s="7" t="s">
        <v>18</v>
      </c>
      <c r="F114" s="7" t="s">
        <v>19</v>
      </c>
      <c r="G114" t="s">
        <v>401</v>
      </c>
      <c r="H114" t="s">
        <v>402</v>
      </c>
      <c r="I114" t="s">
        <v>403</v>
      </c>
      <c r="J114" t="s">
        <v>30</v>
      </c>
      <c r="K114">
        <v>76102</v>
      </c>
      <c r="L114" t="s">
        <v>404</v>
      </c>
      <c r="M114" s="8">
        <v>10000</v>
      </c>
      <c r="N114" s="9"/>
      <c r="O114" s="8">
        <f t="shared" si="1"/>
        <v>10000</v>
      </c>
    </row>
    <row r="115" spans="1:15" x14ac:dyDescent="0.25">
      <c r="A115" s="7">
        <v>1980</v>
      </c>
      <c r="B115" s="7" t="s">
        <v>15</v>
      </c>
      <c r="C115" s="7" t="s">
        <v>405</v>
      </c>
      <c r="D115" s="7" t="s">
        <v>122</v>
      </c>
      <c r="E115" s="7" t="s">
        <v>123</v>
      </c>
      <c r="F115" s="7" t="s">
        <v>49</v>
      </c>
      <c r="G115" t="s">
        <v>406</v>
      </c>
      <c r="H115" t="s">
        <v>216</v>
      </c>
      <c r="I115" t="s">
        <v>407</v>
      </c>
      <c r="J115" t="s">
        <v>44</v>
      </c>
      <c r="K115">
        <v>97462</v>
      </c>
      <c r="L115" t="s">
        <v>259</v>
      </c>
      <c r="M115" s="8">
        <v>1500</v>
      </c>
      <c r="N115" s="9">
        <v>763.6</v>
      </c>
      <c r="O115" s="8">
        <f t="shared" si="1"/>
        <v>2263.6</v>
      </c>
    </row>
    <row r="116" spans="1:15" x14ac:dyDescent="0.25">
      <c r="A116" s="7">
        <v>1980</v>
      </c>
      <c r="B116" s="7" t="s">
        <v>15</v>
      </c>
      <c r="C116" s="7" t="s">
        <v>408</v>
      </c>
      <c r="D116" s="7" t="s">
        <v>122</v>
      </c>
      <c r="E116" s="7" t="s">
        <v>123</v>
      </c>
      <c r="F116" s="7" t="s">
        <v>49</v>
      </c>
      <c r="G116" t="s">
        <v>406</v>
      </c>
      <c r="H116" t="s">
        <v>216</v>
      </c>
      <c r="I116" t="s">
        <v>407</v>
      </c>
      <c r="J116" t="s">
        <v>44</v>
      </c>
      <c r="K116">
        <v>97462</v>
      </c>
      <c r="L116" t="s">
        <v>127</v>
      </c>
      <c r="M116" s="8">
        <v>7100</v>
      </c>
      <c r="N116" s="9"/>
      <c r="O116" s="8">
        <f t="shared" si="1"/>
        <v>7100</v>
      </c>
    </row>
    <row r="117" spans="1:15" x14ac:dyDescent="0.25">
      <c r="A117" s="7">
        <v>1980</v>
      </c>
      <c r="B117" s="7" t="s">
        <v>15</v>
      </c>
      <c r="C117" s="7" t="s">
        <v>409</v>
      </c>
      <c r="D117" s="7" t="s">
        <v>122</v>
      </c>
      <c r="E117" s="7" t="s">
        <v>123</v>
      </c>
      <c r="F117" s="7" t="s">
        <v>49</v>
      </c>
      <c r="G117" t="s">
        <v>406</v>
      </c>
      <c r="H117" t="s">
        <v>216</v>
      </c>
      <c r="I117" t="s">
        <v>407</v>
      </c>
      <c r="J117" t="s">
        <v>44</v>
      </c>
      <c r="K117">
        <v>97462</v>
      </c>
      <c r="L117" t="s">
        <v>127</v>
      </c>
      <c r="M117" s="8">
        <v>6000</v>
      </c>
      <c r="N117" s="9"/>
      <c r="O117" s="8">
        <f t="shared" si="1"/>
        <v>6000</v>
      </c>
    </row>
    <row r="118" spans="1:15" x14ac:dyDescent="0.25">
      <c r="A118" s="7">
        <v>1980</v>
      </c>
      <c r="B118" s="7" t="s">
        <v>15</v>
      </c>
      <c r="C118" s="7" t="s">
        <v>410</v>
      </c>
      <c r="D118" s="7" t="s">
        <v>122</v>
      </c>
      <c r="E118" s="7" t="s">
        <v>123</v>
      </c>
      <c r="F118" s="7" t="s">
        <v>49</v>
      </c>
      <c r="G118" t="s">
        <v>406</v>
      </c>
      <c r="H118" t="s">
        <v>216</v>
      </c>
      <c r="I118" t="s">
        <v>407</v>
      </c>
      <c r="J118" t="s">
        <v>44</v>
      </c>
      <c r="K118">
        <v>97462</v>
      </c>
      <c r="L118" t="s">
        <v>130</v>
      </c>
      <c r="M118" s="8">
        <v>2500</v>
      </c>
      <c r="N118" s="9"/>
      <c r="O118" s="8">
        <f t="shared" si="1"/>
        <v>2500</v>
      </c>
    </row>
    <row r="119" spans="1:15" x14ac:dyDescent="0.25">
      <c r="A119" s="7">
        <v>1980</v>
      </c>
      <c r="B119" s="7" t="s">
        <v>15</v>
      </c>
      <c r="C119" s="7" t="s">
        <v>411</v>
      </c>
      <c r="D119" s="7" t="s">
        <v>122</v>
      </c>
      <c r="E119" s="7" t="s">
        <v>123</v>
      </c>
      <c r="F119" s="7" t="s">
        <v>49</v>
      </c>
      <c r="G119" t="s">
        <v>406</v>
      </c>
      <c r="H119" t="s">
        <v>216</v>
      </c>
      <c r="I119" t="s">
        <v>407</v>
      </c>
      <c r="J119" t="s">
        <v>44</v>
      </c>
      <c r="K119">
        <v>97462</v>
      </c>
      <c r="L119" t="s">
        <v>130</v>
      </c>
      <c r="M119" s="8">
        <v>2500</v>
      </c>
      <c r="N119" s="9"/>
      <c r="O119" s="8">
        <f t="shared" si="1"/>
        <v>2500</v>
      </c>
    </row>
    <row r="120" spans="1:15" x14ac:dyDescent="0.25">
      <c r="A120" s="7">
        <v>1980</v>
      </c>
      <c r="B120" s="7" t="s">
        <v>15</v>
      </c>
      <c r="C120" s="7" t="s">
        <v>412</v>
      </c>
      <c r="D120" s="7" t="s">
        <v>122</v>
      </c>
      <c r="E120" s="7" t="s">
        <v>123</v>
      </c>
      <c r="F120" s="7" t="s">
        <v>49</v>
      </c>
      <c r="G120" t="s">
        <v>406</v>
      </c>
      <c r="H120" t="s">
        <v>216</v>
      </c>
      <c r="I120" t="s">
        <v>407</v>
      </c>
      <c r="J120" t="s">
        <v>44</v>
      </c>
      <c r="K120">
        <v>97462</v>
      </c>
      <c r="L120" t="s">
        <v>133</v>
      </c>
      <c r="M120" s="8">
        <v>10000</v>
      </c>
      <c r="N120" s="9"/>
      <c r="O120" s="8">
        <f t="shared" si="1"/>
        <v>10000</v>
      </c>
    </row>
    <row r="121" spans="1:15" x14ac:dyDescent="0.25">
      <c r="A121" s="7">
        <v>1980</v>
      </c>
      <c r="B121" s="7" t="s">
        <v>15</v>
      </c>
      <c r="C121" s="7" t="s">
        <v>413</v>
      </c>
      <c r="D121" s="7" t="s">
        <v>122</v>
      </c>
      <c r="E121" s="7" t="s">
        <v>123</v>
      </c>
      <c r="F121" s="7" t="s">
        <v>49</v>
      </c>
      <c r="G121" t="s">
        <v>406</v>
      </c>
      <c r="H121" t="s">
        <v>216</v>
      </c>
      <c r="I121" t="s">
        <v>407</v>
      </c>
      <c r="J121" t="s">
        <v>44</v>
      </c>
      <c r="K121">
        <v>97462</v>
      </c>
      <c r="L121" t="s">
        <v>130</v>
      </c>
      <c r="M121" s="8">
        <v>1500</v>
      </c>
      <c r="N121" s="9"/>
      <c r="O121" s="8">
        <f t="shared" si="1"/>
        <v>1500</v>
      </c>
    </row>
    <row r="122" spans="1:15" x14ac:dyDescent="0.25">
      <c r="A122" s="7">
        <v>1980</v>
      </c>
      <c r="B122" s="7" t="s">
        <v>15</v>
      </c>
      <c r="C122" s="7" t="s">
        <v>414</v>
      </c>
      <c r="D122" s="7" t="s">
        <v>287</v>
      </c>
      <c r="E122" s="7" t="s">
        <v>18</v>
      </c>
      <c r="F122" s="7" t="s">
        <v>19</v>
      </c>
      <c r="G122" t="s">
        <v>415</v>
      </c>
      <c r="H122" t="s">
        <v>416</v>
      </c>
      <c r="I122" t="s">
        <v>417</v>
      </c>
      <c r="J122" t="s">
        <v>102</v>
      </c>
      <c r="K122">
        <v>94901</v>
      </c>
      <c r="L122" t="s">
        <v>418</v>
      </c>
      <c r="M122" s="8">
        <v>17817</v>
      </c>
      <c r="N122" s="9"/>
      <c r="O122" s="8">
        <f t="shared" si="1"/>
        <v>17817</v>
      </c>
    </row>
    <row r="123" spans="1:15" x14ac:dyDescent="0.25">
      <c r="A123" s="7">
        <v>1980</v>
      </c>
      <c r="B123" s="7" t="s">
        <v>15</v>
      </c>
      <c r="C123" s="7" t="s">
        <v>419</v>
      </c>
      <c r="D123" s="7" t="s">
        <v>47</v>
      </c>
      <c r="E123" s="7" t="s">
        <v>18</v>
      </c>
      <c r="F123" s="7" t="s">
        <v>19</v>
      </c>
      <c r="G123" t="s">
        <v>420</v>
      </c>
      <c r="H123" t="s">
        <v>421</v>
      </c>
      <c r="I123" t="s">
        <v>422</v>
      </c>
      <c r="J123" t="s">
        <v>44</v>
      </c>
      <c r="K123">
        <v>97501</v>
      </c>
      <c r="L123" t="s">
        <v>375</v>
      </c>
      <c r="M123" s="8">
        <v>1100</v>
      </c>
      <c r="N123" s="9"/>
      <c r="O123" s="8">
        <f t="shared" si="1"/>
        <v>1100</v>
      </c>
    </row>
    <row r="124" spans="1:15" x14ac:dyDescent="0.25">
      <c r="A124" s="7">
        <v>1980</v>
      </c>
      <c r="B124" s="7" t="s">
        <v>15</v>
      </c>
      <c r="C124" s="7" t="s">
        <v>423</v>
      </c>
      <c r="D124" s="7" t="s">
        <v>122</v>
      </c>
      <c r="E124" s="7" t="s">
        <v>123</v>
      </c>
      <c r="F124" s="7" t="s">
        <v>49</v>
      </c>
      <c r="G124" t="s">
        <v>424</v>
      </c>
      <c r="H124" t="s">
        <v>425</v>
      </c>
      <c r="I124" t="s">
        <v>113</v>
      </c>
      <c r="J124" t="s">
        <v>44</v>
      </c>
      <c r="K124">
        <v>97470</v>
      </c>
      <c r="L124" t="s">
        <v>130</v>
      </c>
      <c r="M124" s="8">
        <v>9500</v>
      </c>
      <c r="N124" s="9"/>
      <c r="O124" s="8">
        <f t="shared" si="1"/>
        <v>9500</v>
      </c>
    </row>
    <row r="125" spans="1:15" x14ac:dyDescent="0.25">
      <c r="A125" s="7">
        <v>1980</v>
      </c>
      <c r="B125" s="7" t="s">
        <v>15</v>
      </c>
      <c r="C125" s="7" t="s">
        <v>426</v>
      </c>
      <c r="D125" s="7" t="s">
        <v>122</v>
      </c>
      <c r="E125" s="7" t="s">
        <v>123</v>
      </c>
      <c r="F125" s="7" t="s">
        <v>49</v>
      </c>
      <c r="G125" t="s">
        <v>424</v>
      </c>
      <c r="H125" t="s">
        <v>425</v>
      </c>
      <c r="I125" t="s">
        <v>113</v>
      </c>
      <c r="J125" t="s">
        <v>44</v>
      </c>
      <c r="K125">
        <v>97470</v>
      </c>
      <c r="L125" t="s">
        <v>130</v>
      </c>
      <c r="M125" s="8">
        <v>6000</v>
      </c>
      <c r="N125" s="9"/>
      <c r="O125" s="8">
        <f t="shared" si="1"/>
        <v>6000</v>
      </c>
    </row>
    <row r="126" spans="1:15" x14ac:dyDescent="0.25">
      <c r="A126" s="7">
        <v>1980</v>
      </c>
      <c r="B126" s="7" t="s">
        <v>15</v>
      </c>
      <c r="C126" s="7" t="s">
        <v>427</v>
      </c>
      <c r="D126" s="7" t="s">
        <v>122</v>
      </c>
      <c r="E126" s="7" t="s">
        <v>123</v>
      </c>
      <c r="F126" s="7" t="s">
        <v>49</v>
      </c>
      <c r="G126" t="s">
        <v>424</v>
      </c>
      <c r="H126" t="s">
        <v>425</v>
      </c>
      <c r="I126" t="s">
        <v>113</v>
      </c>
      <c r="J126" t="s">
        <v>44</v>
      </c>
      <c r="K126">
        <v>97470</v>
      </c>
      <c r="L126" t="s">
        <v>130</v>
      </c>
      <c r="M126" s="8">
        <v>900</v>
      </c>
      <c r="N126" s="9"/>
      <c r="O126" s="8">
        <f t="shared" si="1"/>
        <v>900</v>
      </c>
    </row>
    <row r="127" spans="1:15" x14ac:dyDescent="0.25">
      <c r="A127" s="7">
        <v>1980</v>
      </c>
      <c r="B127" s="7" t="s">
        <v>15</v>
      </c>
      <c r="C127" s="7" t="s">
        <v>428</v>
      </c>
      <c r="D127" s="7" t="s">
        <v>47</v>
      </c>
      <c r="E127" s="7" t="s">
        <v>18</v>
      </c>
      <c r="F127" s="7" t="s">
        <v>19</v>
      </c>
      <c r="G127" t="s">
        <v>429</v>
      </c>
      <c r="H127" t="s">
        <v>430</v>
      </c>
      <c r="I127" t="s">
        <v>431</v>
      </c>
      <c r="J127" t="s">
        <v>432</v>
      </c>
      <c r="K127" s="11" t="s">
        <v>433</v>
      </c>
      <c r="L127" t="s">
        <v>434</v>
      </c>
      <c r="M127" s="8" t="s">
        <v>435</v>
      </c>
      <c r="N127" s="9"/>
      <c r="O127" s="8" t="e">
        <f t="shared" si="1"/>
        <v>#VALUE!</v>
      </c>
    </row>
    <row r="128" spans="1:15" x14ac:dyDescent="0.25">
      <c r="A128" s="7">
        <v>1980</v>
      </c>
      <c r="B128" s="7" t="s">
        <v>15</v>
      </c>
      <c r="C128" s="7" t="s">
        <v>436</v>
      </c>
      <c r="D128" s="7" t="s">
        <v>47</v>
      </c>
      <c r="E128" s="7" t="s">
        <v>48</v>
      </c>
      <c r="F128" s="7" t="s">
        <v>49</v>
      </c>
      <c r="G128" t="s">
        <v>437</v>
      </c>
      <c r="H128" t="s">
        <v>438</v>
      </c>
      <c r="I128" t="s">
        <v>439</v>
      </c>
      <c r="J128" t="s">
        <v>44</v>
      </c>
      <c r="K128">
        <v>97086</v>
      </c>
      <c r="L128" t="s">
        <v>440</v>
      </c>
      <c r="M128" s="8">
        <v>131600</v>
      </c>
      <c r="N128" s="9"/>
      <c r="O128" s="8">
        <f t="shared" si="1"/>
        <v>131600</v>
      </c>
    </row>
    <row r="129" spans="1:15" x14ac:dyDescent="0.25">
      <c r="A129" s="7">
        <v>1980</v>
      </c>
      <c r="B129" s="7" t="s">
        <v>15</v>
      </c>
      <c r="C129" s="7" t="s">
        <v>441</v>
      </c>
      <c r="D129" s="7" t="s">
        <v>47</v>
      </c>
      <c r="E129" s="7" t="s">
        <v>48</v>
      </c>
      <c r="F129" s="7" t="s">
        <v>49</v>
      </c>
      <c r="G129" t="s">
        <v>437</v>
      </c>
      <c r="H129" t="s">
        <v>438</v>
      </c>
      <c r="I129" t="s">
        <v>439</v>
      </c>
      <c r="J129" t="s">
        <v>44</v>
      </c>
      <c r="K129">
        <v>97086</v>
      </c>
      <c r="L129" t="s">
        <v>75</v>
      </c>
      <c r="M129" s="8">
        <v>135952</v>
      </c>
      <c r="N129" s="9"/>
      <c r="O129" s="8">
        <f t="shared" si="1"/>
        <v>135952</v>
      </c>
    </row>
    <row r="130" spans="1:15" x14ac:dyDescent="0.25">
      <c r="A130" s="7">
        <v>1980</v>
      </c>
      <c r="B130" s="7" t="s">
        <v>15</v>
      </c>
      <c r="C130" s="7" t="s">
        <v>442</v>
      </c>
      <c r="D130" s="7" t="s">
        <v>47</v>
      </c>
      <c r="E130" s="7" t="s">
        <v>48</v>
      </c>
      <c r="F130" s="7" t="s">
        <v>49</v>
      </c>
      <c r="G130" t="s">
        <v>437</v>
      </c>
      <c r="H130" t="s">
        <v>438</v>
      </c>
      <c r="I130" t="s">
        <v>439</v>
      </c>
      <c r="J130" t="s">
        <v>44</v>
      </c>
      <c r="K130">
        <v>97086</v>
      </c>
      <c r="L130" t="s">
        <v>75</v>
      </c>
      <c r="M130" s="8">
        <v>129536</v>
      </c>
      <c r="N130" s="9"/>
      <c r="O130" s="8">
        <f t="shared" si="1"/>
        <v>129536</v>
      </c>
    </row>
    <row r="131" spans="1:15" x14ac:dyDescent="0.25">
      <c r="A131" s="7">
        <v>1980</v>
      </c>
      <c r="B131" s="7" t="s">
        <v>15</v>
      </c>
      <c r="C131" s="7" t="s">
        <v>443</v>
      </c>
      <c r="D131" s="7" t="s">
        <v>47</v>
      </c>
      <c r="E131" s="7" t="s">
        <v>48</v>
      </c>
      <c r="F131" s="7" t="s">
        <v>49</v>
      </c>
      <c r="G131" t="s">
        <v>437</v>
      </c>
      <c r="H131" t="s">
        <v>438</v>
      </c>
      <c r="I131" t="s">
        <v>439</v>
      </c>
      <c r="J131" t="s">
        <v>44</v>
      </c>
      <c r="K131">
        <v>97086</v>
      </c>
      <c r="L131" t="s">
        <v>444</v>
      </c>
      <c r="M131" s="8">
        <v>76124</v>
      </c>
      <c r="N131" s="9">
        <v>1408</v>
      </c>
      <c r="O131" s="8">
        <f t="shared" ref="O131:O194" si="2">M131+N131</f>
        <v>77532</v>
      </c>
    </row>
    <row r="132" spans="1:15" x14ac:dyDescent="0.25">
      <c r="A132" s="7">
        <v>1980</v>
      </c>
      <c r="B132" s="7" t="s">
        <v>15</v>
      </c>
      <c r="C132" s="7" t="s">
        <v>445</v>
      </c>
      <c r="D132" s="7" t="s">
        <v>446</v>
      </c>
      <c r="E132" s="7" t="s">
        <v>48</v>
      </c>
      <c r="F132" s="7" t="s">
        <v>49</v>
      </c>
      <c r="G132" t="s">
        <v>447</v>
      </c>
      <c r="H132" t="s">
        <v>448</v>
      </c>
      <c r="I132" t="s">
        <v>89</v>
      </c>
      <c r="J132" t="s">
        <v>44</v>
      </c>
      <c r="K132" s="11" t="s">
        <v>449</v>
      </c>
      <c r="L132" t="s">
        <v>450</v>
      </c>
      <c r="M132" s="8">
        <v>59946</v>
      </c>
      <c r="N132" s="9">
        <v>92653</v>
      </c>
      <c r="O132" s="8">
        <f t="shared" si="2"/>
        <v>152599</v>
      </c>
    </row>
    <row r="133" spans="1:15" x14ac:dyDescent="0.25">
      <c r="A133" s="7">
        <v>1980</v>
      </c>
      <c r="B133" s="7" t="s">
        <v>15</v>
      </c>
      <c r="C133" s="7" t="s">
        <v>451</v>
      </c>
      <c r="D133" s="7" t="s">
        <v>220</v>
      </c>
      <c r="E133" s="7" t="s">
        <v>18</v>
      </c>
      <c r="F133" s="7" t="s">
        <v>19</v>
      </c>
      <c r="G133" t="s">
        <v>452</v>
      </c>
      <c r="H133" t="s">
        <v>453</v>
      </c>
      <c r="I133" t="s">
        <v>454</v>
      </c>
      <c r="J133" t="s">
        <v>455</v>
      </c>
      <c r="K133">
        <v>37067</v>
      </c>
      <c r="L133" t="s">
        <v>456</v>
      </c>
      <c r="M133" s="8">
        <v>12000</v>
      </c>
      <c r="N133" s="9"/>
      <c r="O133" s="8">
        <f t="shared" si="2"/>
        <v>12000</v>
      </c>
    </row>
    <row r="134" spans="1:15" x14ac:dyDescent="0.25">
      <c r="A134" s="7">
        <v>1980</v>
      </c>
      <c r="B134" s="7" t="s">
        <v>15</v>
      </c>
      <c r="C134" s="7" t="s">
        <v>457</v>
      </c>
      <c r="D134" s="7" t="s">
        <v>458</v>
      </c>
      <c r="E134" s="7" t="s">
        <v>48</v>
      </c>
      <c r="F134" s="7" t="s">
        <v>49</v>
      </c>
      <c r="G134" t="s">
        <v>459</v>
      </c>
      <c r="H134" t="s">
        <v>460</v>
      </c>
      <c r="I134" t="s">
        <v>461</v>
      </c>
      <c r="J134" t="s">
        <v>44</v>
      </c>
      <c r="K134">
        <v>97526</v>
      </c>
      <c r="L134" t="s">
        <v>462</v>
      </c>
      <c r="M134" s="8">
        <v>33600</v>
      </c>
      <c r="N134" s="9"/>
      <c r="O134" s="8">
        <f t="shared" si="2"/>
        <v>33600</v>
      </c>
    </row>
    <row r="135" spans="1:15" x14ac:dyDescent="0.25">
      <c r="A135" s="7">
        <v>1980</v>
      </c>
      <c r="B135" s="7" t="s">
        <v>15</v>
      </c>
      <c r="C135" s="7" t="s">
        <v>463</v>
      </c>
      <c r="D135" s="7" t="s">
        <v>464</v>
      </c>
      <c r="E135" s="7" t="s">
        <v>48</v>
      </c>
      <c r="F135" s="7" t="s">
        <v>49</v>
      </c>
      <c r="G135" t="s">
        <v>459</v>
      </c>
      <c r="H135" t="s">
        <v>460</v>
      </c>
      <c r="I135" t="s">
        <v>461</v>
      </c>
      <c r="J135" t="s">
        <v>44</v>
      </c>
      <c r="K135">
        <v>97526</v>
      </c>
      <c r="L135" t="s">
        <v>465</v>
      </c>
      <c r="M135" s="8">
        <v>65762</v>
      </c>
      <c r="N135" s="9"/>
      <c r="O135" s="8">
        <f t="shared" si="2"/>
        <v>65762</v>
      </c>
    </row>
    <row r="136" spans="1:15" x14ac:dyDescent="0.25">
      <c r="A136" s="7">
        <v>1980</v>
      </c>
      <c r="B136" s="7" t="s">
        <v>15</v>
      </c>
      <c r="C136" s="7" t="s">
        <v>466</v>
      </c>
      <c r="D136" s="7" t="s">
        <v>26</v>
      </c>
      <c r="E136" s="7" t="s">
        <v>18</v>
      </c>
      <c r="F136" s="7" t="s">
        <v>19</v>
      </c>
      <c r="G136" t="s">
        <v>467</v>
      </c>
      <c r="H136" t="s">
        <v>468</v>
      </c>
      <c r="I136" t="s">
        <v>469</v>
      </c>
      <c r="J136" t="s">
        <v>470</v>
      </c>
      <c r="K136">
        <v>84604</v>
      </c>
      <c r="L136" t="s">
        <v>471</v>
      </c>
      <c r="M136" s="8">
        <v>10000</v>
      </c>
      <c r="N136" s="9"/>
      <c r="O136" s="8">
        <f t="shared" si="2"/>
        <v>10000</v>
      </c>
    </row>
    <row r="137" spans="1:15" x14ac:dyDescent="0.25">
      <c r="A137" s="7">
        <v>1980</v>
      </c>
      <c r="B137" s="7" t="s">
        <v>15</v>
      </c>
      <c r="C137" s="7" t="s">
        <v>472</v>
      </c>
      <c r="D137" s="7" t="s">
        <v>122</v>
      </c>
      <c r="E137" s="7" t="s">
        <v>123</v>
      </c>
      <c r="F137" s="7" t="s">
        <v>49</v>
      </c>
      <c r="G137" t="s">
        <v>473</v>
      </c>
      <c r="H137" t="s">
        <v>474</v>
      </c>
      <c r="I137" t="s">
        <v>475</v>
      </c>
      <c r="J137" t="s">
        <v>44</v>
      </c>
      <c r="K137">
        <v>97469</v>
      </c>
      <c r="L137" t="s">
        <v>259</v>
      </c>
      <c r="M137" s="8">
        <v>1500</v>
      </c>
      <c r="N137" s="9"/>
      <c r="O137" s="8">
        <f t="shared" si="2"/>
        <v>1500</v>
      </c>
    </row>
    <row r="138" spans="1:15" x14ac:dyDescent="0.25">
      <c r="A138" s="7">
        <v>1980</v>
      </c>
      <c r="B138" s="7" t="s">
        <v>15</v>
      </c>
      <c r="C138" s="7" t="s">
        <v>476</v>
      </c>
      <c r="D138" s="7" t="s">
        <v>122</v>
      </c>
      <c r="E138" s="7" t="s">
        <v>123</v>
      </c>
      <c r="F138" s="7" t="s">
        <v>49</v>
      </c>
      <c r="G138" t="s">
        <v>473</v>
      </c>
      <c r="H138" t="s">
        <v>474</v>
      </c>
      <c r="I138" t="s">
        <v>475</v>
      </c>
      <c r="J138" t="s">
        <v>44</v>
      </c>
      <c r="K138">
        <v>97469</v>
      </c>
      <c r="L138" t="s">
        <v>477</v>
      </c>
      <c r="M138" s="8">
        <v>1102</v>
      </c>
      <c r="N138" s="9"/>
      <c r="O138" s="8">
        <f t="shared" si="2"/>
        <v>1102</v>
      </c>
    </row>
    <row r="139" spans="1:15" x14ac:dyDescent="0.25">
      <c r="A139" s="7">
        <v>1980</v>
      </c>
      <c r="B139" s="7" t="s">
        <v>15</v>
      </c>
      <c r="C139" s="7" t="s">
        <v>478</v>
      </c>
      <c r="D139" s="7" t="s">
        <v>122</v>
      </c>
      <c r="E139" s="7" t="s">
        <v>123</v>
      </c>
      <c r="F139" s="7" t="s">
        <v>49</v>
      </c>
      <c r="G139" t="s">
        <v>473</v>
      </c>
      <c r="H139" t="s">
        <v>474</v>
      </c>
      <c r="I139" t="s">
        <v>475</v>
      </c>
      <c r="J139" t="s">
        <v>44</v>
      </c>
      <c r="K139">
        <v>97469</v>
      </c>
      <c r="L139" t="s">
        <v>479</v>
      </c>
      <c r="M139" s="8">
        <v>3721</v>
      </c>
      <c r="N139" s="9"/>
      <c r="O139" s="8">
        <f t="shared" si="2"/>
        <v>3721</v>
      </c>
    </row>
    <row r="140" spans="1:15" x14ac:dyDescent="0.25">
      <c r="A140" s="7">
        <v>1980</v>
      </c>
      <c r="B140" s="7" t="s">
        <v>15</v>
      </c>
      <c r="C140" s="7" t="s">
        <v>480</v>
      </c>
      <c r="D140" s="7" t="s">
        <v>220</v>
      </c>
      <c r="E140" s="7" t="s">
        <v>123</v>
      </c>
      <c r="F140" s="7" t="s">
        <v>49</v>
      </c>
      <c r="G140" t="s">
        <v>473</v>
      </c>
      <c r="H140" t="s">
        <v>474</v>
      </c>
      <c r="I140" t="s">
        <v>475</v>
      </c>
      <c r="J140" t="s">
        <v>44</v>
      </c>
      <c r="K140">
        <v>97469</v>
      </c>
      <c r="L140" t="s">
        <v>481</v>
      </c>
      <c r="M140" s="8">
        <v>400</v>
      </c>
      <c r="N140" s="9"/>
      <c r="O140" s="8">
        <f t="shared" si="2"/>
        <v>400</v>
      </c>
    </row>
    <row r="141" spans="1:15" x14ac:dyDescent="0.25">
      <c r="A141" s="7">
        <v>1980</v>
      </c>
      <c r="B141" s="7" t="s">
        <v>15</v>
      </c>
      <c r="C141" s="7" t="s">
        <v>482</v>
      </c>
      <c r="D141" s="7" t="s">
        <v>122</v>
      </c>
      <c r="E141" s="7" t="s">
        <v>123</v>
      </c>
      <c r="F141" s="7" t="s">
        <v>49</v>
      </c>
      <c r="G141" t="s">
        <v>473</v>
      </c>
      <c r="H141" t="s">
        <v>474</v>
      </c>
      <c r="I141" t="s">
        <v>475</v>
      </c>
      <c r="J141" t="s">
        <v>44</v>
      </c>
      <c r="K141">
        <v>97469</v>
      </c>
      <c r="L141" t="s">
        <v>483</v>
      </c>
      <c r="M141" s="8">
        <v>10500</v>
      </c>
      <c r="N141" s="9"/>
      <c r="O141" s="8">
        <f t="shared" si="2"/>
        <v>10500</v>
      </c>
    </row>
    <row r="142" spans="1:15" x14ac:dyDescent="0.25">
      <c r="A142" s="7">
        <v>1980</v>
      </c>
      <c r="B142" s="7" t="s">
        <v>15</v>
      </c>
      <c r="C142" s="7" t="s">
        <v>484</v>
      </c>
      <c r="D142" s="7" t="s">
        <v>122</v>
      </c>
      <c r="E142" s="7" t="s">
        <v>123</v>
      </c>
      <c r="F142" s="7" t="s">
        <v>49</v>
      </c>
      <c r="G142" t="s">
        <v>473</v>
      </c>
      <c r="H142" t="s">
        <v>474</v>
      </c>
      <c r="I142" t="s">
        <v>475</v>
      </c>
      <c r="J142" t="s">
        <v>44</v>
      </c>
      <c r="K142">
        <v>97469</v>
      </c>
      <c r="L142" t="s">
        <v>127</v>
      </c>
      <c r="M142" s="8">
        <v>7100</v>
      </c>
      <c r="N142" s="9"/>
      <c r="O142" s="8">
        <f t="shared" si="2"/>
        <v>7100</v>
      </c>
    </row>
    <row r="143" spans="1:15" x14ac:dyDescent="0.25">
      <c r="A143" s="7">
        <v>1980</v>
      </c>
      <c r="B143" s="7" t="s">
        <v>15</v>
      </c>
      <c r="C143" s="7" t="s">
        <v>485</v>
      </c>
      <c r="D143" s="7" t="s">
        <v>122</v>
      </c>
      <c r="E143" s="7" t="s">
        <v>123</v>
      </c>
      <c r="F143" s="7" t="s">
        <v>49</v>
      </c>
      <c r="G143" t="s">
        <v>473</v>
      </c>
      <c r="H143" t="s">
        <v>474</v>
      </c>
      <c r="I143" t="s">
        <v>475</v>
      </c>
      <c r="J143" t="s">
        <v>44</v>
      </c>
      <c r="K143">
        <v>97469</v>
      </c>
      <c r="L143" t="s">
        <v>130</v>
      </c>
      <c r="M143" s="8">
        <v>6000</v>
      </c>
      <c r="N143" s="9"/>
      <c r="O143" s="8">
        <f t="shared" si="2"/>
        <v>6000</v>
      </c>
    </row>
    <row r="144" spans="1:15" x14ac:dyDescent="0.25">
      <c r="A144" s="7">
        <v>1980</v>
      </c>
      <c r="B144" s="7" t="s">
        <v>15</v>
      </c>
      <c r="C144" s="7" t="s">
        <v>486</v>
      </c>
      <c r="D144" s="7" t="s">
        <v>122</v>
      </c>
      <c r="E144" s="7" t="s">
        <v>123</v>
      </c>
      <c r="F144" s="7" t="s">
        <v>49</v>
      </c>
      <c r="G144" t="s">
        <v>473</v>
      </c>
      <c r="H144" t="s">
        <v>474</v>
      </c>
      <c r="I144" t="s">
        <v>475</v>
      </c>
      <c r="J144" t="s">
        <v>44</v>
      </c>
      <c r="K144">
        <v>97469</v>
      </c>
      <c r="L144" t="s">
        <v>130</v>
      </c>
      <c r="M144" s="8">
        <v>3100</v>
      </c>
      <c r="N144" s="9"/>
      <c r="O144" s="8">
        <f t="shared" si="2"/>
        <v>3100</v>
      </c>
    </row>
    <row r="145" spans="1:15" x14ac:dyDescent="0.25">
      <c r="A145" s="7">
        <v>1980</v>
      </c>
      <c r="B145" s="7" t="s">
        <v>15</v>
      </c>
      <c r="C145" s="7" t="s">
        <v>487</v>
      </c>
      <c r="D145" s="7" t="s">
        <v>47</v>
      </c>
      <c r="E145" s="7" t="s">
        <v>18</v>
      </c>
      <c r="F145" s="7" t="s">
        <v>19</v>
      </c>
      <c r="G145" t="s">
        <v>488</v>
      </c>
      <c r="H145" t="s">
        <v>489</v>
      </c>
      <c r="I145" t="s">
        <v>422</v>
      </c>
      <c r="J145" t="s">
        <v>44</v>
      </c>
      <c r="K145">
        <v>97504</v>
      </c>
      <c r="L145" t="s">
        <v>490</v>
      </c>
      <c r="M145" s="8">
        <v>32400</v>
      </c>
      <c r="N145" s="9"/>
      <c r="O145" s="8">
        <f t="shared" si="2"/>
        <v>32400</v>
      </c>
    </row>
    <row r="146" spans="1:15" x14ac:dyDescent="0.25">
      <c r="A146" s="7">
        <v>1980</v>
      </c>
      <c r="B146" s="7" t="s">
        <v>15</v>
      </c>
      <c r="C146" s="7" t="s">
        <v>491</v>
      </c>
      <c r="D146" s="7" t="s">
        <v>122</v>
      </c>
      <c r="E146" s="7" t="s">
        <v>123</v>
      </c>
      <c r="F146" s="7" t="s">
        <v>49</v>
      </c>
      <c r="G146" t="s">
        <v>492</v>
      </c>
      <c r="H146" t="s">
        <v>493</v>
      </c>
      <c r="I146" t="s">
        <v>353</v>
      </c>
      <c r="J146" t="s">
        <v>44</v>
      </c>
      <c r="K146">
        <v>97471</v>
      </c>
      <c r="L146" t="s">
        <v>261</v>
      </c>
      <c r="M146" s="8">
        <v>600</v>
      </c>
      <c r="N146" s="9"/>
      <c r="O146" s="8">
        <f t="shared" si="2"/>
        <v>600</v>
      </c>
    </row>
    <row r="147" spans="1:15" x14ac:dyDescent="0.25">
      <c r="A147" s="7">
        <v>1980</v>
      </c>
      <c r="B147" s="7" t="s">
        <v>15</v>
      </c>
      <c r="C147" s="7" t="s">
        <v>494</v>
      </c>
      <c r="D147" s="7" t="s">
        <v>361</v>
      </c>
      <c r="E147" s="7" t="s">
        <v>123</v>
      </c>
      <c r="F147" s="7" t="s">
        <v>49</v>
      </c>
      <c r="G147" t="s">
        <v>492</v>
      </c>
      <c r="H147" t="s">
        <v>493</v>
      </c>
      <c r="I147" t="s">
        <v>353</v>
      </c>
      <c r="J147" t="s">
        <v>44</v>
      </c>
      <c r="K147">
        <v>97471</v>
      </c>
      <c r="L147" t="s">
        <v>495</v>
      </c>
      <c r="M147" s="8">
        <v>570</v>
      </c>
      <c r="N147" s="9"/>
      <c r="O147" s="8">
        <f t="shared" si="2"/>
        <v>570</v>
      </c>
    </row>
    <row r="148" spans="1:15" x14ac:dyDescent="0.25">
      <c r="A148" s="7">
        <v>1980</v>
      </c>
      <c r="B148" s="7" t="s">
        <v>15</v>
      </c>
      <c r="C148" s="7" t="s">
        <v>496</v>
      </c>
      <c r="D148" s="7" t="s">
        <v>122</v>
      </c>
      <c r="E148" s="7" t="s">
        <v>123</v>
      </c>
      <c r="F148" s="7" t="s">
        <v>49</v>
      </c>
      <c r="G148" t="s">
        <v>492</v>
      </c>
      <c r="H148" t="s">
        <v>493</v>
      </c>
      <c r="I148" t="s">
        <v>353</v>
      </c>
      <c r="J148" t="s">
        <v>44</v>
      </c>
      <c r="K148">
        <v>97471</v>
      </c>
      <c r="L148" t="s">
        <v>261</v>
      </c>
      <c r="M148" s="8">
        <v>510.62</v>
      </c>
      <c r="N148" s="9"/>
      <c r="O148" s="8">
        <f t="shared" si="2"/>
        <v>510.62</v>
      </c>
    </row>
    <row r="149" spans="1:15" x14ac:dyDescent="0.25">
      <c r="A149" s="7">
        <v>1980</v>
      </c>
      <c r="B149" s="7" t="s">
        <v>15</v>
      </c>
      <c r="C149" s="7" t="s">
        <v>497</v>
      </c>
      <c r="D149" s="7" t="s">
        <v>122</v>
      </c>
      <c r="E149" s="7" t="s">
        <v>123</v>
      </c>
      <c r="F149" s="7" t="s">
        <v>49</v>
      </c>
      <c r="G149" t="s">
        <v>492</v>
      </c>
      <c r="H149" t="s">
        <v>493</v>
      </c>
      <c r="I149" t="s">
        <v>353</v>
      </c>
      <c r="J149" t="s">
        <v>44</v>
      </c>
      <c r="K149">
        <v>97471</v>
      </c>
      <c r="L149" t="s">
        <v>127</v>
      </c>
      <c r="M149" s="8">
        <v>12000</v>
      </c>
      <c r="N149" s="9"/>
      <c r="O149" s="8">
        <f t="shared" si="2"/>
        <v>12000</v>
      </c>
    </row>
    <row r="150" spans="1:15" x14ac:dyDescent="0.25">
      <c r="A150" s="7">
        <v>1980</v>
      </c>
      <c r="B150" s="7" t="s">
        <v>15</v>
      </c>
      <c r="C150" s="7" t="s">
        <v>498</v>
      </c>
      <c r="D150" s="7" t="s">
        <v>122</v>
      </c>
      <c r="E150" s="7" t="s">
        <v>123</v>
      </c>
      <c r="F150" s="7" t="s">
        <v>49</v>
      </c>
      <c r="G150" t="s">
        <v>492</v>
      </c>
      <c r="H150" t="s">
        <v>493</v>
      </c>
      <c r="I150" t="s">
        <v>353</v>
      </c>
      <c r="J150" t="s">
        <v>44</v>
      </c>
      <c r="K150">
        <v>97471</v>
      </c>
      <c r="L150" t="s">
        <v>130</v>
      </c>
      <c r="M150" s="8">
        <v>18000</v>
      </c>
      <c r="N150" s="9"/>
      <c r="O150" s="8">
        <f t="shared" si="2"/>
        <v>18000</v>
      </c>
    </row>
    <row r="151" spans="1:15" x14ac:dyDescent="0.25">
      <c r="A151" s="7">
        <v>1980</v>
      </c>
      <c r="B151" s="7" t="s">
        <v>15</v>
      </c>
      <c r="C151" s="7" t="s">
        <v>499</v>
      </c>
      <c r="D151" s="7" t="s">
        <v>122</v>
      </c>
      <c r="E151" s="7" t="s">
        <v>123</v>
      </c>
      <c r="F151" s="7" t="s">
        <v>49</v>
      </c>
      <c r="G151" t="s">
        <v>492</v>
      </c>
      <c r="H151" t="s">
        <v>493</v>
      </c>
      <c r="I151" t="s">
        <v>353</v>
      </c>
      <c r="J151" t="s">
        <v>44</v>
      </c>
      <c r="K151">
        <v>97471</v>
      </c>
      <c r="L151" t="s">
        <v>130</v>
      </c>
      <c r="M151" s="8">
        <v>14200</v>
      </c>
      <c r="N151" s="9"/>
      <c r="O151" s="8">
        <f t="shared" si="2"/>
        <v>14200</v>
      </c>
    </row>
    <row r="152" spans="1:15" x14ac:dyDescent="0.25">
      <c r="A152" s="7">
        <v>1980</v>
      </c>
      <c r="B152" s="7" t="s">
        <v>15</v>
      </c>
      <c r="C152" s="7" t="s">
        <v>500</v>
      </c>
      <c r="D152" s="7" t="s">
        <v>17</v>
      </c>
      <c r="E152" s="7" t="s">
        <v>501</v>
      </c>
      <c r="F152" s="7" t="s">
        <v>49</v>
      </c>
      <c r="G152" t="s">
        <v>502</v>
      </c>
      <c r="H152" t="s">
        <v>503</v>
      </c>
      <c r="I152" t="s">
        <v>504</v>
      </c>
      <c r="J152" t="s">
        <v>44</v>
      </c>
      <c r="K152">
        <v>97301</v>
      </c>
      <c r="L152" t="s">
        <v>505</v>
      </c>
      <c r="M152" s="8">
        <v>24000</v>
      </c>
      <c r="N152" s="9"/>
      <c r="O152" s="8">
        <f t="shared" si="2"/>
        <v>24000</v>
      </c>
    </row>
    <row r="153" spans="1:15" x14ac:dyDescent="0.25">
      <c r="A153" s="7">
        <v>1980</v>
      </c>
      <c r="B153" s="7" t="s">
        <v>15</v>
      </c>
      <c r="C153" s="7" t="s">
        <v>506</v>
      </c>
      <c r="D153" s="7" t="s">
        <v>17</v>
      </c>
      <c r="E153" s="7" t="s">
        <v>501</v>
      </c>
      <c r="F153" s="7" t="s">
        <v>49</v>
      </c>
      <c r="G153" t="s">
        <v>502</v>
      </c>
      <c r="H153" t="s">
        <v>503</v>
      </c>
      <c r="I153" t="s">
        <v>504</v>
      </c>
      <c r="J153" t="s">
        <v>44</v>
      </c>
      <c r="K153">
        <v>97301</v>
      </c>
      <c r="L153" t="s">
        <v>507</v>
      </c>
      <c r="M153" s="8">
        <v>31000</v>
      </c>
      <c r="N153" s="9">
        <v>4455.6000000000004</v>
      </c>
      <c r="O153" s="8">
        <f t="shared" si="2"/>
        <v>35455.599999999999</v>
      </c>
    </row>
    <row r="154" spans="1:15" x14ac:dyDescent="0.25">
      <c r="A154" s="7">
        <v>1980</v>
      </c>
      <c r="B154" s="7" t="s">
        <v>15</v>
      </c>
      <c r="C154" s="7" t="s">
        <v>508</v>
      </c>
      <c r="D154" s="7" t="s">
        <v>177</v>
      </c>
      <c r="E154" s="7" t="s">
        <v>18</v>
      </c>
      <c r="F154" s="7" t="s">
        <v>19</v>
      </c>
      <c r="G154" t="s">
        <v>509</v>
      </c>
      <c r="H154" t="s">
        <v>510</v>
      </c>
      <c r="I154" t="s">
        <v>422</v>
      </c>
      <c r="J154" t="s">
        <v>44</v>
      </c>
      <c r="K154">
        <v>97501</v>
      </c>
      <c r="L154" t="s">
        <v>120</v>
      </c>
      <c r="M154" s="8">
        <v>50500</v>
      </c>
      <c r="N154" s="9"/>
      <c r="O154" s="8">
        <f t="shared" si="2"/>
        <v>50500</v>
      </c>
    </row>
    <row r="155" spans="1:15" x14ac:dyDescent="0.25">
      <c r="A155" s="7">
        <v>1980</v>
      </c>
      <c r="B155" s="7" t="s">
        <v>15</v>
      </c>
      <c r="C155" s="7" t="s">
        <v>511</v>
      </c>
      <c r="D155" s="7" t="s">
        <v>47</v>
      </c>
      <c r="E155" s="7" t="s">
        <v>18</v>
      </c>
      <c r="F155" s="7" t="s">
        <v>19</v>
      </c>
      <c r="G155" t="s">
        <v>512</v>
      </c>
      <c r="H155" t="s">
        <v>513</v>
      </c>
      <c r="I155" t="s">
        <v>514</v>
      </c>
      <c r="J155" t="s">
        <v>44</v>
      </c>
      <c r="K155">
        <v>97502</v>
      </c>
      <c r="L155" t="s">
        <v>515</v>
      </c>
      <c r="M155" s="8">
        <v>3600</v>
      </c>
      <c r="N155" s="9"/>
      <c r="O155" s="8">
        <f t="shared" si="2"/>
        <v>3600</v>
      </c>
    </row>
    <row r="156" spans="1:15" x14ac:dyDescent="0.25">
      <c r="A156" s="7">
        <v>1980</v>
      </c>
      <c r="B156" s="7" t="s">
        <v>15</v>
      </c>
      <c r="C156" s="7" t="s">
        <v>516</v>
      </c>
      <c r="D156" s="7" t="s">
        <v>361</v>
      </c>
      <c r="E156" s="7" t="s">
        <v>18</v>
      </c>
      <c r="F156" s="7" t="s">
        <v>19</v>
      </c>
      <c r="G156" t="s">
        <v>517</v>
      </c>
      <c r="H156" t="s">
        <v>518</v>
      </c>
      <c r="I156" t="s">
        <v>519</v>
      </c>
      <c r="J156" t="s">
        <v>95</v>
      </c>
      <c r="K156">
        <v>28105</v>
      </c>
      <c r="L156" t="s">
        <v>520</v>
      </c>
      <c r="M156" s="8">
        <v>3250</v>
      </c>
      <c r="N156" s="9"/>
      <c r="O156" s="8">
        <f t="shared" si="2"/>
        <v>3250</v>
      </c>
    </row>
    <row r="157" spans="1:15" x14ac:dyDescent="0.25">
      <c r="A157" s="7">
        <v>1980</v>
      </c>
      <c r="B157" s="7" t="s">
        <v>15</v>
      </c>
      <c r="C157" s="7" t="s">
        <v>521</v>
      </c>
      <c r="D157" s="7" t="s">
        <v>40</v>
      </c>
      <c r="E157" s="7" t="s">
        <v>18</v>
      </c>
      <c r="F157" s="7" t="s">
        <v>19</v>
      </c>
      <c r="G157" t="s">
        <v>522</v>
      </c>
      <c r="H157" t="s">
        <v>523</v>
      </c>
      <c r="I157" t="s">
        <v>524</v>
      </c>
      <c r="J157" t="s">
        <v>299</v>
      </c>
      <c r="K157">
        <v>14623</v>
      </c>
      <c r="L157" t="s">
        <v>525</v>
      </c>
      <c r="M157" s="8">
        <v>9250</v>
      </c>
      <c r="N157" s="9"/>
      <c r="O157" s="8">
        <f t="shared" si="2"/>
        <v>9250</v>
      </c>
    </row>
    <row r="158" spans="1:15" x14ac:dyDescent="0.25">
      <c r="A158" s="7">
        <v>1980</v>
      </c>
      <c r="B158" s="7" t="s">
        <v>15</v>
      </c>
      <c r="C158" s="7" t="s">
        <v>526</v>
      </c>
      <c r="D158" s="7" t="s">
        <v>110</v>
      </c>
      <c r="E158" s="7" t="s">
        <v>18</v>
      </c>
      <c r="F158" s="7" t="s">
        <v>19</v>
      </c>
      <c r="G158" s="7" t="s">
        <v>527</v>
      </c>
      <c r="H158" t="s">
        <v>528</v>
      </c>
      <c r="I158" t="s">
        <v>529</v>
      </c>
      <c r="J158" t="s">
        <v>44</v>
      </c>
      <c r="K158">
        <v>97301</v>
      </c>
      <c r="L158" t="s">
        <v>530</v>
      </c>
      <c r="M158" s="8">
        <v>400</v>
      </c>
      <c r="N158" s="9"/>
      <c r="O158" s="8">
        <f t="shared" si="2"/>
        <v>400</v>
      </c>
    </row>
    <row r="159" spans="1:15" x14ac:dyDescent="0.25">
      <c r="A159" s="7">
        <v>1980</v>
      </c>
      <c r="B159" s="7" t="s">
        <v>15</v>
      </c>
      <c r="C159" s="7" t="s">
        <v>531</v>
      </c>
      <c r="D159" s="7" t="s">
        <v>532</v>
      </c>
      <c r="E159" s="7" t="s">
        <v>501</v>
      </c>
      <c r="F159" s="7" t="s">
        <v>49</v>
      </c>
      <c r="G159" t="s">
        <v>533</v>
      </c>
      <c r="H159" t="s">
        <v>534</v>
      </c>
      <c r="I159" t="s">
        <v>535</v>
      </c>
      <c r="J159" t="s">
        <v>44</v>
      </c>
      <c r="K159">
        <v>97417</v>
      </c>
      <c r="L159" t="s">
        <v>536</v>
      </c>
      <c r="M159" s="8">
        <v>2500</v>
      </c>
      <c r="N159" s="9"/>
      <c r="O159" s="8">
        <f t="shared" si="2"/>
        <v>2500</v>
      </c>
    </row>
    <row r="160" spans="1:15" x14ac:dyDescent="0.25">
      <c r="A160" s="7">
        <v>1980</v>
      </c>
      <c r="B160" s="7" t="s">
        <v>15</v>
      </c>
      <c r="C160" s="7" t="s">
        <v>537</v>
      </c>
      <c r="D160" s="7" t="s">
        <v>220</v>
      </c>
      <c r="E160" s="7" t="s">
        <v>501</v>
      </c>
      <c r="F160" s="7" t="s">
        <v>49</v>
      </c>
      <c r="G160" t="s">
        <v>533</v>
      </c>
      <c r="H160" t="s">
        <v>534</v>
      </c>
      <c r="I160" t="s">
        <v>535</v>
      </c>
      <c r="J160" t="s">
        <v>44</v>
      </c>
      <c r="K160">
        <v>97417</v>
      </c>
      <c r="L160" t="s">
        <v>538</v>
      </c>
      <c r="M160" s="8">
        <v>3000</v>
      </c>
      <c r="N160" s="9"/>
      <c r="O160" s="8">
        <f t="shared" si="2"/>
        <v>3000</v>
      </c>
    </row>
    <row r="161" spans="1:15" x14ac:dyDescent="0.25">
      <c r="A161" s="7">
        <v>1980</v>
      </c>
      <c r="B161" s="7" t="s">
        <v>15</v>
      </c>
      <c r="C161" s="7" t="s">
        <v>539</v>
      </c>
      <c r="D161" s="7" t="s">
        <v>47</v>
      </c>
      <c r="E161" s="7" t="s">
        <v>18</v>
      </c>
      <c r="F161" s="7" t="s">
        <v>19</v>
      </c>
      <c r="G161" t="s">
        <v>540</v>
      </c>
      <c r="H161" t="s">
        <v>541</v>
      </c>
      <c r="I161" t="s">
        <v>422</v>
      </c>
      <c r="J161" t="s">
        <v>44</v>
      </c>
      <c r="K161">
        <v>97501</v>
      </c>
      <c r="L161" t="s">
        <v>120</v>
      </c>
      <c r="M161" s="8">
        <v>13500</v>
      </c>
      <c r="N161" s="9"/>
      <c r="O161" s="8">
        <f t="shared" si="2"/>
        <v>13500</v>
      </c>
    </row>
    <row r="162" spans="1:15" x14ac:dyDescent="0.25">
      <c r="A162" s="7">
        <v>1980</v>
      </c>
      <c r="B162" s="7" t="s">
        <v>15</v>
      </c>
      <c r="C162" s="7" t="s">
        <v>542</v>
      </c>
      <c r="D162" s="7" t="s">
        <v>33</v>
      </c>
      <c r="E162" s="7" t="s">
        <v>18</v>
      </c>
      <c r="F162" s="7" t="s">
        <v>19</v>
      </c>
      <c r="G162" t="s">
        <v>543</v>
      </c>
      <c r="H162" t="s">
        <v>544</v>
      </c>
      <c r="I162" t="s">
        <v>119</v>
      </c>
      <c r="J162" t="s">
        <v>44</v>
      </c>
      <c r="K162">
        <v>97404</v>
      </c>
      <c r="L162" t="s">
        <v>545</v>
      </c>
      <c r="M162" s="8">
        <v>77900</v>
      </c>
      <c r="N162" s="9"/>
      <c r="O162" s="8">
        <f t="shared" si="2"/>
        <v>77900</v>
      </c>
    </row>
    <row r="163" spans="1:15" x14ac:dyDescent="0.25">
      <c r="A163" s="7">
        <v>1980</v>
      </c>
      <c r="B163" s="7" t="s">
        <v>15</v>
      </c>
      <c r="C163" s="7" t="s">
        <v>546</v>
      </c>
      <c r="D163" s="7" t="s">
        <v>47</v>
      </c>
      <c r="E163" s="7" t="s">
        <v>18</v>
      </c>
      <c r="F163" s="7" t="s">
        <v>19</v>
      </c>
      <c r="G163" t="s">
        <v>547</v>
      </c>
      <c r="H163" t="s">
        <v>548</v>
      </c>
      <c r="I163" t="s">
        <v>384</v>
      </c>
      <c r="J163" t="s">
        <v>44</v>
      </c>
      <c r="K163">
        <v>97005</v>
      </c>
      <c r="L163" t="s">
        <v>549</v>
      </c>
      <c r="M163" s="8">
        <v>24000</v>
      </c>
      <c r="N163" s="9"/>
      <c r="O163" s="8">
        <f t="shared" si="2"/>
        <v>24000</v>
      </c>
    </row>
    <row r="164" spans="1:15" x14ac:dyDescent="0.25">
      <c r="A164" s="7">
        <v>1980</v>
      </c>
      <c r="B164" s="7" t="s">
        <v>15</v>
      </c>
      <c r="C164" s="7" t="s">
        <v>550</v>
      </c>
      <c r="D164" s="7" t="s">
        <v>366</v>
      </c>
      <c r="E164" s="7" t="s">
        <v>18</v>
      </c>
      <c r="F164" s="7" t="s">
        <v>19</v>
      </c>
      <c r="G164" t="s">
        <v>547</v>
      </c>
      <c r="H164" t="s">
        <v>548</v>
      </c>
      <c r="I164" t="s">
        <v>384</v>
      </c>
      <c r="J164" t="s">
        <v>44</v>
      </c>
      <c r="K164">
        <v>97005</v>
      </c>
      <c r="L164" t="s">
        <v>370</v>
      </c>
      <c r="M164" s="8">
        <v>87600</v>
      </c>
      <c r="N164" s="9">
        <v>175200</v>
      </c>
      <c r="O164" s="8">
        <f t="shared" si="2"/>
        <v>262800</v>
      </c>
    </row>
    <row r="165" spans="1:15" x14ac:dyDescent="0.25">
      <c r="A165" s="7">
        <v>1980</v>
      </c>
      <c r="B165" s="7" t="s">
        <v>15</v>
      </c>
      <c r="C165" s="7" t="s">
        <v>551</v>
      </c>
      <c r="D165" s="7" t="s">
        <v>110</v>
      </c>
      <c r="E165" s="7" t="s">
        <v>48</v>
      </c>
      <c r="F165" s="7" t="s">
        <v>49</v>
      </c>
      <c r="G165" t="s">
        <v>552</v>
      </c>
      <c r="H165" t="s">
        <v>553</v>
      </c>
      <c r="I165" t="s">
        <v>554</v>
      </c>
      <c r="J165" t="s">
        <v>44</v>
      </c>
      <c r="K165">
        <v>97420</v>
      </c>
      <c r="L165" t="s">
        <v>555</v>
      </c>
      <c r="M165" s="8">
        <v>62500</v>
      </c>
      <c r="N165" s="9"/>
      <c r="O165" s="8">
        <f t="shared" si="2"/>
        <v>62500</v>
      </c>
    </row>
    <row r="166" spans="1:15" x14ac:dyDescent="0.25">
      <c r="A166" s="7">
        <v>1980</v>
      </c>
      <c r="B166" s="7" t="s">
        <v>15</v>
      </c>
      <c r="C166" s="7" t="s">
        <v>556</v>
      </c>
      <c r="D166" s="7" t="s">
        <v>557</v>
      </c>
      <c r="E166" s="7" t="s">
        <v>123</v>
      </c>
      <c r="F166" s="7" t="s">
        <v>49</v>
      </c>
      <c r="G166" t="s">
        <v>558</v>
      </c>
      <c r="H166" t="s">
        <v>559</v>
      </c>
      <c r="I166" t="s">
        <v>560</v>
      </c>
      <c r="J166" t="s">
        <v>44</v>
      </c>
      <c r="K166">
        <v>97457</v>
      </c>
      <c r="L166" t="s">
        <v>561</v>
      </c>
      <c r="M166" s="8">
        <v>675</v>
      </c>
      <c r="N166" s="9"/>
      <c r="O166" s="8">
        <f t="shared" si="2"/>
        <v>675</v>
      </c>
    </row>
    <row r="167" spans="1:15" x14ac:dyDescent="0.25">
      <c r="A167" s="7">
        <v>1980</v>
      </c>
      <c r="B167" s="7" t="s">
        <v>15</v>
      </c>
      <c r="C167" s="7" t="s">
        <v>562</v>
      </c>
      <c r="D167" s="7" t="s">
        <v>122</v>
      </c>
      <c r="E167" s="7" t="s">
        <v>123</v>
      </c>
      <c r="F167" s="7" t="s">
        <v>49</v>
      </c>
      <c r="G167" t="s">
        <v>558</v>
      </c>
      <c r="H167" t="s">
        <v>559</v>
      </c>
      <c r="I167" t="s">
        <v>560</v>
      </c>
      <c r="J167" t="s">
        <v>44</v>
      </c>
      <c r="K167">
        <v>97457</v>
      </c>
      <c r="L167" t="s">
        <v>563</v>
      </c>
      <c r="M167" s="8">
        <v>3600</v>
      </c>
      <c r="N167" s="9">
        <v>1131.3800000000001</v>
      </c>
      <c r="O167" s="8">
        <f t="shared" si="2"/>
        <v>4731.38</v>
      </c>
    </row>
    <row r="168" spans="1:15" x14ac:dyDescent="0.25">
      <c r="A168" s="7">
        <v>1980</v>
      </c>
      <c r="B168" s="7" t="s">
        <v>15</v>
      </c>
      <c r="C168" s="7" t="s">
        <v>564</v>
      </c>
      <c r="D168" s="7" t="s">
        <v>122</v>
      </c>
      <c r="E168" s="7" t="s">
        <v>123</v>
      </c>
      <c r="F168" s="7" t="s">
        <v>49</v>
      </c>
      <c r="G168" t="s">
        <v>558</v>
      </c>
      <c r="H168" t="s">
        <v>559</v>
      </c>
      <c r="I168" t="s">
        <v>560</v>
      </c>
      <c r="J168" t="s">
        <v>44</v>
      </c>
      <c r="K168">
        <v>97457</v>
      </c>
      <c r="L168" t="s">
        <v>565</v>
      </c>
      <c r="M168" s="8">
        <v>1850</v>
      </c>
      <c r="N168" s="9"/>
      <c r="O168" s="8">
        <f t="shared" si="2"/>
        <v>1850</v>
      </c>
    </row>
    <row r="169" spans="1:15" x14ac:dyDescent="0.25">
      <c r="A169" s="7">
        <v>1980</v>
      </c>
      <c r="B169" s="7" t="s">
        <v>15</v>
      </c>
      <c r="C169" s="7" t="s">
        <v>566</v>
      </c>
      <c r="D169" s="7" t="s">
        <v>122</v>
      </c>
      <c r="E169" s="7" t="s">
        <v>123</v>
      </c>
      <c r="F169" s="7" t="s">
        <v>49</v>
      </c>
      <c r="G169" t="s">
        <v>558</v>
      </c>
      <c r="H169" t="s">
        <v>559</v>
      </c>
      <c r="I169" t="s">
        <v>560</v>
      </c>
      <c r="J169" t="s">
        <v>44</v>
      </c>
      <c r="K169">
        <v>97457</v>
      </c>
      <c r="L169" t="s">
        <v>567</v>
      </c>
      <c r="M169" s="8">
        <v>7445</v>
      </c>
      <c r="N169" s="9"/>
      <c r="O169" s="8">
        <f t="shared" si="2"/>
        <v>7445</v>
      </c>
    </row>
    <row r="170" spans="1:15" x14ac:dyDescent="0.25">
      <c r="A170" s="7">
        <v>1980</v>
      </c>
      <c r="B170" s="7" t="s">
        <v>15</v>
      </c>
      <c r="C170" s="7" t="s">
        <v>568</v>
      </c>
      <c r="D170" s="7" t="s">
        <v>361</v>
      </c>
      <c r="E170" s="7" t="s">
        <v>123</v>
      </c>
      <c r="F170" s="7" t="s">
        <v>49</v>
      </c>
      <c r="G170" t="s">
        <v>558</v>
      </c>
      <c r="H170" t="s">
        <v>559</v>
      </c>
      <c r="I170" t="s">
        <v>560</v>
      </c>
      <c r="J170" t="s">
        <v>44</v>
      </c>
      <c r="K170">
        <v>97457</v>
      </c>
      <c r="L170" t="s">
        <v>569</v>
      </c>
      <c r="M170" s="8">
        <v>300</v>
      </c>
      <c r="N170" s="9"/>
      <c r="O170" s="8">
        <f t="shared" si="2"/>
        <v>300</v>
      </c>
    </row>
    <row r="171" spans="1:15" x14ac:dyDescent="0.25">
      <c r="A171" s="7">
        <v>1980</v>
      </c>
      <c r="B171" s="7" t="s">
        <v>15</v>
      </c>
      <c r="C171" s="7" t="s">
        <v>570</v>
      </c>
      <c r="D171" s="7" t="s">
        <v>122</v>
      </c>
      <c r="E171" s="7" t="s">
        <v>123</v>
      </c>
      <c r="F171" s="7" t="s">
        <v>49</v>
      </c>
      <c r="G171" t="s">
        <v>558</v>
      </c>
      <c r="H171" t="s">
        <v>559</v>
      </c>
      <c r="I171" t="s">
        <v>560</v>
      </c>
      <c r="J171" t="s">
        <v>44</v>
      </c>
      <c r="K171">
        <v>97457</v>
      </c>
      <c r="L171" t="s">
        <v>127</v>
      </c>
      <c r="M171" s="8">
        <v>7100</v>
      </c>
      <c r="N171" s="9"/>
      <c r="O171" s="8">
        <f t="shared" si="2"/>
        <v>7100</v>
      </c>
    </row>
    <row r="172" spans="1:15" x14ac:dyDescent="0.25">
      <c r="A172" s="7">
        <v>1980</v>
      </c>
      <c r="B172" s="7" t="s">
        <v>15</v>
      </c>
      <c r="C172" s="7" t="s">
        <v>571</v>
      </c>
      <c r="D172" s="7" t="s">
        <v>122</v>
      </c>
      <c r="E172" s="7" t="s">
        <v>123</v>
      </c>
      <c r="F172" s="7" t="s">
        <v>49</v>
      </c>
      <c r="G172" t="s">
        <v>558</v>
      </c>
      <c r="H172" t="s">
        <v>559</v>
      </c>
      <c r="I172" t="s">
        <v>560</v>
      </c>
      <c r="J172" t="s">
        <v>44</v>
      </c>
      <c r="K172">
        <v>97457</v>
      </c>
      <c r="L172" t="s">
        <v>130</v>
      </c>
      <c r="M172" s="8">
        <v>9000</v>
      </c>
      <c r="N172" s="9"/>
      <c r="O172" s="8">
        <f t="shared" si="2"/>
        <v>9000</v>
      </c>
    </row>
    <row r="173" spans="1:15" x14ac:dyDescent="0.25">
      <c r="A173" s="7">
        <v>1980</v>
      </c>
      <c r="B173" s="7" t="s">
        <v>15</v>
      </c>
      <c r="C173" s="7" t="s">
        <v>572</v>
      </c>
      <c r="D173" s="7" t="s">
        <v>122</v>
      </c>
      <c r="E173" s="7" t="s">
        <v>123</v>
      </c>
      <c r="F173" s="7" t="s">
        <v>49</v>
      </c>
      <c r="G173" t="s">
        <v>558</v>
      </c>
      <c r="H173" t="s">
        <v>559</v>
      </c>
      <c r="I173" t="s">
        <v>560</v>
      </c>
      <c r="J173" t="s">
        <v>44</v>
      </c>
      <c r="K173">
        <v>97457</v>
      </c>
      <c r="L173" t="s">
        <v>130</v>
      </c>
      <c r="M173" s="8">
        <v>1850</v>
      </c>
      <c r="N173" s="9"/>
      <c r="O173" s="8">
        <f t="shared" si="2"/>
        <v>1850</v>
      </c>
    </row>
    <row r="174" spans="1:15" x14ac:dyDescent="0.25">
      <c r="A174" s="7">
        <v>1980</v>
      </c>
      <c r="B174" s="7" t="s">
        <v>15</v>
      </c>
      <c r="C174" s="7" t="s">
        <v>573</v>
      </c>
      <c r="D174" s="7" t="s">
        <v>220</v>
      </c>
      <c r="E174" s="7" t="s">
        <v>123</v>
      </c>
      <c r="F174" s="7" t="s">
        <v>49</v>
      </c>
      <c r="G174" t="s">
        <v>558</v>
      </c>
      <c r="H174" t="s">
        <v>559</v>
      </c>
      <c r="I174" t="s">
        <v>560</v>
      </c>
      <c r="J174" t="s">
        <v>44</v>
      </c>
      <c r="K174">
        <v>97457</v>
      </c>
      <c r="L174" t="s">
        <v>574</v>
      </c>
      <c r="M174" s="8">
        <v>450</v>
      </c>
      <c r="N174" s="9">
        <v>0</v>
      </c>
      <c r="O174" s="8">
        <f t="shared" si="2"/>
        <v>450</v>
      </c>
    </row>
    <row r="175" spans="1:15" x14ac:dyDescent="0.25">
      <c r="A175" s="7">
        <v>1980</v>
      </c>
      <c r="B175" s="7" t="s">
        <v>15</v>
      </c>
      <c r="C175" s="7" t="s">
        <v>568</v>
      </c>
      <c r="D175" s="7" t="s">
        <v>361</v>
      </c>
      <c r="E175" s="7" t="s">
        <v>123</v>
      </c>
      <c r="F175" s="7" t="s">
        <v>49</v>
      </c>
      <c r="G175" t="s">
        <v>558</v>
      </c>
      <c r="H175" t="s">
        <v>559</v>
      </c>
      <c r="I175" t="s">
        <v>560</v>
      </c>
      <c r="J175" t="s">
        <v>44</v>
      </c>
      <c r="K175">
        <v>97457</v>
      </c>
      <c r="L175" t="s">
        <v>575</v>
      </c>
      <c r="M175" s="8">
        <v>300</v>
      </c>
      <c r="N175" s="9"/>
      <c r="O175" s="8">
        <f t="shared" si="2"/>
        <v>300</v>
      </c>
    </row>
    <row r="176" spans="1:15" x14ac:dyDescent="0.25">
      <c r="A176" s="7">
        <v>1980</v>
      </c>
      <c r="B176" s="7" t="s">
        <v>15</v>
      </c>
      <c r="C176" s="7" t="s">
        <v>576</v>
      </c>
      <c r="D176" s="7" t="s">
        <v>84</v>
      </c>
      <c r="E176" s="7" t="s">
        <v>48</v>
      </c>
      <c r="F176" s="7" t="s">
        <v>49</v>
      </c>
      <c r="G176" t="s">
        <v>577</v>
      </c>
      <c r="H176" t="s">
        <v>578</v>
      </c>
      <c r="I176" t="s">
        <v>422</v>
      </c>
      <c r="J176" t="s">
        <v>44</v>
      </c>
      <c r="K176">
        <v>97501</v>
      </c>
      <c r="L176" t="s">
        <v>120</v>
      </c>
      <c r="M176" s="8">
        <v>3399816.87</v>
      </c>
      <c r="N176" s="9"/>
      <c r="O176" s="8">
        <f t="shared" si="2"/>
        <v>3399816.87</v>
      </c>
    </row>
    <row r="177" spans="1:15" x14ac:dyDescent="0.25">
      <c r="A177" s="7">
        <v>1980</v>
      </c>
      <c r="B177" s="7" t="s">
        <v>15</v>
      </c>
      <c r="C177" s="7" t="s">
        <v>579</v>
      </c>
      <c r="D177" s="7" t="s">
        <v>60</v>
      </c>
      <c r="E177" s="7" t="s">
        <v>48</v>
      </c>
      <c r="F177" s="7" t="s">
        <v>49</v>
      </c>
      <c r="G177" t="s">
        <v>577</v>
      </c>
      <c r="H177" t="s">
        <v>578</v>
      </c>
      <c r="I177" t="s">
        <v>422</v>
      </c>
      <c r="J177" t="s">
        <v>44</v>
      </c>
      <c r="K177">
        <v>97501</v>
      </c>
      <c r="L177" t="s">
        <v>334</v>
      </c>
      <c r="M177" s="8">
        <v>121115</v>
      </c>
      <c r="N177" s="9"/>
      <c r="O177" s="8">
        <f t="shared" si="2"/>
        <v>121115</v>
      </c>
    </row>
    <row r="178" spans="1:15" x14ac:dyDescent="0.25">
      <c r="A178" s="7">
        <v>1980</v>
      </c>
      <c r="B178" s="7" t="s">
        <v>15</v>
      </c>
      <c r="C178" s="7" t="s">
        <v>580</v>
      </c>
      <c r="D178" s="7" t="s">
        <v>47</v>
      </c>
      <c r="E178" s="7" t="s">
        <v>178</v>
      </c>
      <c r="F178" s="7" t="s">
        <v>49</v>
      </c>
      <c r="G178" t="s">
        <v>581</v>
      </c>
      <c r="H178" t="s">
        <v>582</v>
      </c>
      <c r="I178" t="s">
        <v>422</v>
      </c>
      <c r="J178" t="s">
        <v>44</v>
      </c>
      <c r="K178">
        <v>97504</v>
      </c>
      <c r="L178" t="s">
        <v>583</v>
      </c>
      <c r="M178" s="8">
        <v>2600</v>
      </c>
      <c r="N178" s="9"/>
      <c r="O178" s="8">
        <f t="shared" si="2"/>
        <v>2600</v>
      </c>
    </row>
    <row r="179" spans="1:15" x14ac:dyDescent="0.25">
      <c r="A179" s="7">
        <v>1980</v>
      </c>
      <c r="B179" s="7" t="s">
        <v>15</v>
      </c>
      <c r="C179" s="7" t="s">
        <v>584</v>
      </c>
      <c r="D179" s="7" t="s">
        <v>585</v>
      </c>
      <c r="E179" s="7" t="s">
        <v>178</v>
      </c>
      <c r="F179" s="7" t="s">
        <v>49</v>
      </c>
      <c r="G179" t="s">
        <v>586</v>
      </c>
      <c r="H179" t="s">
        <v>587</v>
      </c>
      <c r="I179" t="s">
        <v>588</v>
      </c>
      <c r="J179" t="s">
        <v>157</v>
      </c>
      <c r="K179">
        <v>98401</v>
      </c>
      <c r="L179" t="s">
        <v>589</v>
      </c>
      <c r="M179" s="8">
        <v>5820</v>
      </c>
      <c r="N179" s="9"/>
      <c r="O179" s="8">
        <f t="shared" si="2"/>
        <v>5820</v>
      </c>
    </row>
    <row r="180" spans="1:15" x14ac:dyDescent="0.25">
      <c r="A180" s="7">
        <v>1980</v>
      </c>
      <c r="B180" s="7" t="s">
        <v>15</v>
      </c>
      <c r="C180" s="7" t="s">
        <v>590</v>
      </c>
      <c r="D180" s="7" t="s">
        <v>122</v>
      </c>
      <c r="E180" s="7" t="s">
        <v>18</v>
      </c>
      <c r="F180" s="7" t="s">
        <v>19</v>
      </c>
      <c r="G180" t="s">
        <v>591</v>
      </c>
      <c r="H180" t="s">
        <v>592</v>
      </c>
      <c r="I180" t="s">
        <v>89</v>
      </c>
      <c r="J180" t="s">
        <v>593</v>
      </c>
      <c r="K180">
        <v>97225</v>
      </c>
      <c r="L180" t="s">
        <v>594</v>
      </c>
      <c r="M180" s="8">
        <v>5500</v>
      </c>
      <c r="N180" s="9"/>
      <c r="O180" s="8">
        <f t="shared" si="2"/>
        <v>5500</v>
      </c>
    </row>
    <row r="181" spans="1:15" x14ac:dyDescent="0.25">
      <c r="A181" s="7">
        <v>1980</v>
      </c>
      <c r="B181" s="7" t="s">
        <v>15</v>
      </c>
      <c r="C181" s="7" t="s">
        <v>595</v>
      </c>
      <c r="D181" s="7" t="s">
        <v>33</v>
      </c>
      <c r="E181" s="7" t="s">
        <v>48</v>
      </c>
      <c r="F181" s="7" t="s">
        <v>49</v>
      </c>
      <c r="G181" t="s">
        <v>596</v>
      </c>
      <c r="H181" t="s">
        <v>597</v>
      </c>
      <c r="I181" t="s">
        <v>598</v>
      </c>
      <c r="J181" t="s">
        <v>344</v>
      </c>
      <c r="K181">
        <v>34677</v>
      </c>
      <c r="L181" t="s">
        <v>599</v>
      </c>
      <c r="M181" s="8">
        <v>144400</v>
      </c>
      <c r="N181" s="9"/>
      <c r="O181" s="8">
        <f t="shared" si="2"/>
        <v>144400</v>
      </c>
    </row>
    <row r="182" spans="1:15" x14ac:dyDescent="0.25">
      <c r="A182" s="7">
        <v>1980</v>
      </c>
      <c r="B182" s="7" t="s">
        <v>15</v>
      </c>
      <c r="C182" s="7" t="s">
        <v>600</v>
      </c>
      <c r="D182" s="7" t="s">
        <v>122</v>
      </c>
      <c r="E182" s="7" t="s">
        <v>123</v>
      </c>
      <c r="F182" s="7" t="s">
        <v>49</v>
      </c>
      <c r="G182" t="s">
        <v>601</v>
      </c>
      <c r="H182" t="s">
        <v>602</v>
      </c>
      <c r="I182" t="s">
        <v>349</v>
      </c>
      <c r="J182" t="s">
        <v>44</v>
      </c>
      <c r="K182" s="11" t="s">
        <v>603</v>
      </c>
      <c r="L182" t="s">
        <v>259</v>
      </c>
      <c r="M182" s="8">
        <v>8500</v>
      </c>
      <c r="N182" s="9"/>
      <c r="O182" s="8">
        <f t="shared" si="2"/>
        <v>8500</v>
      </c>
    </row>
    <row r="183" spans="1:15" x14ac:dyDescent="0.25">
      <c r="A183" s="7">
        <v>1980</v>
      </c>
      <c r="B183" s="7" t="s">
        <v>15</v>
      </c>
      <c r="C183" s="7" t="s">
        <v>604</v>
      </c>
      <c r="D183" s="7" t="s">
        <v>122</v>
      </c>
      <c r="E183" s="7" t="s">
        <v>123</v>
      </c>
      <c r="F183" s="7" t="s">
        <v>49</v>
      </c>
      <c r="G183" t="s">
        <v>601</v>
      </c>
      <c r="H183" t="s">
        <v>602</v>
      </c>
      <c r="I183" t="s">
        <v>349</v>
      </c>
      <c r="J183" t="s">
        <v>44</v>
      </c>
      <c r="K183" s="11" t="s">
        <v>603</v>
      </c>
      <c r="L183" t="s">
        <v>261</v>
      </c>
      <c r="M183" s="8">
        <v>300</v>
      </c>
      <c r="N183" s="9"/>
      <c r="O183" s="8">
        <f t="shared" si="2"/>
        <v>300</v>
      </c>
    </row>
    <row r="184" spans="1:15" x14ac:dyDescent="0.25">
      <c r="A184" s="7">
        <v>1980</v>
      </c>
      <c r="B184" s="7" t="s">
        <v>15</v>
      </c>
      <c r="C184" s="7" t="s">
        <v>605</v>
      </c>
      <c r="D184" s="7" t="s">
        <v>122</v>
      </c>
      <c r="E184" s="7" t="s">
        <v>123</v>
      </c>
      <c r="F184" s="7" t="s">
        <v>49</v>
      </c>
      <c r="G184" t="s">
        <v>601</v>
      </c>
      <c r="H184" t="s">
        <v>602</v>
      </c>
      <c r="I184" t="s">
        <v>349</v>
      </c>
      <c r="J184" t="s">
        <v>44</v>
      </c>
      <c r="K184" s="11" t="s">
        <v>603</v>
      </c>
      <c r="L184" t="s">
        <v>565</v>
      </c>
      <c r="M184" s="8">
        <v>1450</v>
      </c>
      <c r="N184" s="9"/>
      <c r="O184" s="8">
        <f t="shared" si="2"/>
        <v>1450</v>
      </c>
    </row>
    <row r="185" spans="1:15" x14ac:dyDescent="0.25">
      <c r="A185" s="7">
        <v>1980</v>
      </c>
      <c r="B185" s="7" t="s">
        <v>15</v>
      </c>
      <c r="C185" s="7" t="s">
        <v>606</v>
      </c>
      <c r="D185" s="7" t="s">
        <v>122</v>
      </c>
      <c r="E185" s="7" t="s">
        <v>123</v>
      </c>
      <c r="F185" s="7" t="s">
        <v>49</v>
      </c>
      <c r="G185" t="s">
        <v>601</v>
      </c>
      <c r="H185" t="s">
        <v>602</v>
      </c>
      <c r="I185" t="s">
        <v>349</v>
      </c>
      <c r="J185" t="s">
        <v>44</v>
      </c>
      <c r="K185" s="11" t="s">
        <v>603</v>
      </c>
      <c r="L185" t="s">
        <v>607</v>
      </c>
      <c r="M185" s="8">
        <v>4950</v>
      </c>
      <c r="N185" s="9"/>
      <c r="O185" s="8">
        <f t="shared" si="2"/>
        <v>4950</v>
      </c>
    </row>
    <row r="186" spans="1:15" x14ac:dyDescent="0.25">
      <c r="A186" s="7">
        <v>1980</v>
      </c>
      <c r="B186" s="7" t="s">
        <v>15</v>
      </c>
      <c r="C186" s="7" t="s">
        <v>608</v>
      </c>
      <c r="D186" s="7" t="s">
        <v>122</v>
      </c>
      <c r="E186" s="7" t="s">
        <v>123</v>
      </c>
      <c r="F186" s="7" t="s">
        <v>49</v>
      </c>
      <c r="G186" t="s">
        <v>601</v>
      </c>
      <c r="H186" t="s">
        <v>602</v>
      </c>
      <c r="I186" t="s">
        <v>349</v>
      </c>
      <c r="J186" t="s">
        <v>44</v>
      </c>
      <c r="K186" s="11" t="s">
        <v>603</v>
      </c>
      <c r="L186" t="s">
        <v>609</v>
      </c>
      <c r="M186" s="8">
        <v>6000</v>
      </c>
      <c r="N186" s="9">
        <v>-3900</v>
      </c>
      <c r="O186" s="8">
        <f t="shared" si="2"/>
        <v>2100</v>
      </c>
    </row>
    <row r="187" spans="1:15" x14ac:dyDescent="0.25">
      <c r="A187" s="7">
        <v>1980</v>
      </c>
      <c r="B187" s="7" t="s">
        <v>15</v>
      </c>
      <c r="C187" s="7" t="s">
        <v>610</v>
      </c>
      <c r="D187" s="7" t="s">
        <v>122</v>
      </c>
      <c r="E187" s="7" t="s">
        <v>123</v>
      </c>
      <c r="F187" s="7" t="s">
        <v>49</v>
      </c>
      <c r="G187" t="s">
        <v>601</v>
      </c>
      <c r="H187" t="s">
        <v>602</v>
      </c>
      <c r="I187" t="s">
        <v>349</v>
      </c>
      <c r="J187" t="s">
        <v>44</v>
      </c>
      <c r="K187" s="11" t="s">
        <v>603</v>
      </c>
      <c r="L187" t="s">
        <v>479</v>
      </c>
      <c r="M187" s="8">
        <v>2471</v>
      </c>
      <c r="N187" s="9"/>
      <c r="O187" s="8">
        <f t="shared" si="2"/>
        <v>2471</v>
      </c>
    </row>
    <row r="188" spans="1:15" x14ac:dyDescent="0.25">
      <c r="A188" s="7">
        <v>1980</v>
      </c>
      <c r="B188" s="7" t="s">
        <v>15</v>
      </c>
      <c r="C188" s="7" t="s">
        <v>611</v>
      </c>
      <c r="D188" s="7" t="s">
        <v>122</v>
      </c>
      <c r="E188" s="7" t="s">
        <v>123</v>
      </c>
      <c r="F188" s="7" t="s">
        <v>49</v>
      </c>
      <c r="G188" t="s">
        <v>601</v>
      </c>
      <c r="H188" t="s">
        <v>602</v>
      </c>
      <c r="I188" t="s">
        <v>349</v>
      </c>
      <c r="J188" t="s">
        <v>44</v>
      </c>
      <c r="K188" s="11" t="s">
        <v>603</v>
      </c>
      <c r="L188" t="s">
        <v>218</v>
      </c>
      <c r="M188" s="8">
        <v>3000</v>
      </c>
      <c r="N188" s="9"/>
      <c r="O188" s="8">
        <f t="shared" si="2"/>
        <v>3000</v>
      </c>
    </row>
    <row r="189" spans="1:15" x14ac:dyDescent="0.25">
      <c r="A189" s="7">
        <v>1980</v>
      </c>
      <c r="B189" s="7" t="s">
        <v>15</v>
      </c>
      <c r="C189" s="7" t="s">
        <v>612</v>
      </c>
      <c r="D189" s="7" t="s">
        <v>122</v>
      </c>
      <c r="E189" s="7" t="s">
        <v>123</v>
      </c>
      <c r="F189" s="7" t="s">
        <v>49</v>
      </c>
      <c r="G189" t="s">
        <v>601</v>
      </c>
      <c r="H189" t="s">
        <v>602</v>
      </c>
      <c r="I189" t="s">
        <v>349</v>
      </c>
      <c r="J189" t="s">
        <v>44</v>
      </c>
      <c r="K189" s="11" t="s">
        <v>603</v>
      </c>
      <c r="L189" t="s">
        <v>127</v>
      </c>
      <c r="M189" s="8">
        <v>7100</v>
      </c>
      <c r="N189" s="9"/>
      <c r="O189" s="8">
        <f t="shared" si="2"/>
        <v>7100</v>
      </c>
    </row>
    <row r="190" spans="1:15" x14ac:dyDescent="0.25">
      <c r="A190" s="7">
        <v>1980</v>
      </c>
      <c r="B190" s="7" t="s">
        <v>15</v>
      </c>
      <c r="C190" s="7" t="s">
        <v>613</v>
      </c>
      <c r="D190" s="7" t="s">
        <v>122</v>
      </c>
      <c r="E190" s="7" t="s">
        <v>123</v>
      </c>
      <c r="F190" s="7" t="s">
        <v>49</v>
      </c>
      <c r="G190" t="s">
        <v>601</v>
      </c>
      <c r="H190" t="s">
        <v>602</v>
      </c>
      <c r="I190" t="s">
        <v>349</v>
      </c>
      <c r="J190" t="s">
        <v>44</v>
      </c>
      <c r="K190" s="11" t="s">
        <v>603</v>
      </c>
      <c r="L190" t="s">
        <v>127</v>
      </c>
      <c r="M190" s="8">
        <v>9000</v>
      </c>
      <c r="N190" s="9"/>
      <c r="O190" s="8">
        <f t="shared" si="2"/>
        <v>9000</v>
      </c>
    </row>
    <row r="191" spans="1:15" x14ac:dyDescent="0.25">
      <c r="A191" s="7">
        <v>1980</v>
      </c>
      <c r="B191" s="7" t="s">
        <v>15</v>
      </c>
      <c r="C191" s="7" t="s">
        <v>614</v>
      </c>
      <c r="D191" s="7" t="s">
        <v>122</v>
      </c>
      <c r="E191" s="7" t="s">
        <v>123</v>
      </c>
      <c r="F191" s="7" t="s">
        <v>49</v>
      </c>
      <c r="G191" t="s">
        <v>601</v>
      </c>
      <c r="H191" t="s">
        <v>602</v>
      </c>
      <c r="I191" t="s">
        <v>349</v>
      </c>
      <c r="J191" t="s">
        <v>44</v>
      </c>
      <c r="K191" s="11" t="s">
        <v>603</v>
      </c>
      <c r="L191" t="s">
        <v>130</v>
      </c>
      <c r="M191" s="8">
        <v>4400</v>
      </c>
      <c r="N191" s="9"/>
      <c r="O191" s="8">
        <f t="shared" si="2"/>
        <v>4400</v>
      </c>
    </row>
    <row r="192" spans="1:15" x14ac:dyDescent="0.25">
      <c r="A192" s="7">
        <v>1980</v>
      </c>
      <c r="B192" s="7" t="s">
        <v>15</v>
      </c>
      <c r="C192" s="7" t="s">
        <v>615</v>
      </c>
      <c r="D192" s="7" t="s">
        <v>122</v>
      </c>
      <c r="E192" s="7" t="s">
        <v>123</v>
      </c>
      <c r="F192" s="7" t="s">
        <v>49</v>
      </c>
      <c r="G192" t="s">
        <v>601</v>
      </c>
      <c r="H192" t="s">
        <v>602</v>
      </c>
      <c r="I192" t="s">
        <v>349</v>
      </c>
      <c r="J192" t="s">
        <v>44</v>
      </c>
      <c r="K192" s="11" t="s">
        <v>603</v>
      </c>
      <c r="L192" t="s">
        <v>130</v>
      </c>
      <c r="M192" s="8">
        <v>2100</v>
      </c>
      <c r="N192" s="9"/>
      <c r="O192" s="8">
        <f t="shared" si="2"/>
        <v>2100</v>
      </c>
    </row>
    <row r="193" spans="1:15" x14ac:dyDescent="0.25">
      <c r="A193" s="7">
        <v>1980</v>
      </c>
      <c r="B193" s="7" t="s">
        <v>15</v>
      </c>
      <c r="C193" s="7" t="s">
        <v>616</v>
      </c>
      <c r="D193" s="7" t="s">
        <v>98</v>
      </c>
      <c r="E193" s="7" t="s">
        <v>18</v>
      </c>
      <c r="F193" s="7" t="s">
        <v>19</v>
      </c>
      <c r="G193" t="s">
        <v>617</v>
      </c>
      <c r="H193" t="s">
        <v>618</v>
      </c>
      <c r="I193" t="s">
        <v>113</v>
      </c>
      <c r="J193" t="s">
        <v>44</v>
      </c>
      <c r="K193">
        <v>97471</v>
      </c>
      <c r="L193" t="s">
        <v>619</v>
      </c>
      <c r="M193" s="8">
        <v>3000</v>
      </c>
      <c r="N193" s="9"/>
      <c r="O193" s="8">
        <f t="shared" si="2"/>
        <v>3000</v>
      </c>
    </row>
    <row r="194" spans="1:15" x14ac:dyDescent="0.25">
      <c r="A194" s="7">
        <v>1980</v>
      </c>
      <c r="B194" s="7" t="s">
        <v>15</v>
      </c>
      <c r="C194" s="7" t="s">
        <v>620</v>
      </c>
      <c r="D194" s="7" t="s">
        <v>122</v>
      </c>
      <c r="E194" s="7" t="s">
        <v>18</v>
      </c>
      <c r="F194" s="7" t="s">
        <v>19</v>
      </c>
      <c r="G194" t="s">
        <v>621</v>
      </c>
      <c r="H194" t="s">
        <v>622</v>
      </c>
      <c r="I194" t="s">
        <v>89</v>
      </c>
      <c r="J194" t="s">
        <v>44</v>
      </c>
      <c r="K194">
        <v>97206</v>
      </c>
      <c r="L194" t="s">
        <v>120</v>
      </c>
      <c r="M194" s="8">
        <v>6000</v>
      </c>
      <c r="N194" s="9"/>
      <c r="O194" s="8">
        <f t="shared" si="2"/>
        <v>6000</v>
      </c>
    </row>
    <row r="195" spans="1:15" x14ac:dyDescent="0.25">
      <c r="A195" s="7">
        <v>1980</v>
      </c>
      <c r="B195" s="7" t="s">
        <v>15</v>
      </c>
      <c r="C195" s="7" t="s">
        <v>623</v>
      </c>
      <c r="D195" s="7" t="s">
        <v>33</v>
      </c>
      <c r="E195" s="7" t="s">
        <v>18</v>
      </c>
      <c r="F195" s="7" t="s">
        <v>19</v>
      </c>
      <c r="G195" s="7" t="s">
        <v>624</v>
      </c>
      <c r="H195" t="s">
        <v>625</v>
      </c>
      <c r="I195" t="s">
        <v>626</v>
      </c>
      <c r="J195" t="s">
        <v>44</v>
      </c>
      <c r="K195" s="11">
        <v>97027</v>
      </c>
      <c r="L195" t="s">
        <v>627</v>
      </c>
      <c r="M195" s="8">
        <v>135280</v>
      </c>
      <c r="N195" s="9"/>
      <c r="O195" s="8">
        <f t="shared" ref="O195:O229" si="3">M195+N195</f>
        <v>135280</v>
      </c>
    </row>
    <row r="196" spans="1:15" x14ac:dyDescent="0.25">
      <c r="A196" s="7">
        <v>1980</v>
      </c>
      <c r="B196" s="7" t="s">
        <v>15</v>
      </c>
      <c r="C196" s="7" t="s">
        <v>628</v>
      </c>
      <c r="D196" s="7" t="s">
        <v>47</v>
      </c>
      <c r="E196" s="7" t="s">
        <v>18</v>
      </c>
      <c r="F196" s="7" t="s">
        <v>19</v>
      </c>
      <c r="G196" t="s">
        <v>629</v>
      </c>
      <c r="H196" t="s">
        <v>630</v>
      </c>
      <c r="I196" t="s">
        <v>422</v>
      </c>
      <c r="J196" t="s">
        <v>44</v>
      </c>
      <c r="K196">
        <v>97501</v>
      </c>
      <c r="L196" t="s">
        <v>631</v>
      </c>
      <c r="M196" s="8">
        <v>29200</v>
      </c>
      <c r="N196" s="9"/>
      <c r="O196" s="8">
        <f t="shared" si="3"/>
        <v>29200</v>
      </c>
    </row>
    <row r="197" spans="1:15" x14ac:dyDescent="0.25">
      <c r="A197" s="7">
        <v>1980</v>
      </c>
      <c r="B197" s="7" t="s">
        <v>15</v>
      </c>
      <c r="C197" s="7" t="s">
        <v>632</v>
      </c>
      <c r="D197" s="7" t="s">
        <v>47</v>
      </c>
      <c r="E197" s="7" t="s">
        <v>18</v>
      </c>
      <c r="F197" s="7" t="s">
        <v>19</v>
      </c>
      <c r="G197" t="s">
        <v>633</v>
      </c>
      <c r="H197" t="s">
        <v>634</v>
      </c>
      <c r="I197" t="s">
        <v>635</v>
      </c>
      <c r="J197" t="s">
        <v>636</v>
      </c>
      <c r="K197">
        <v>60197</v>
      </c>
      <c r="L197" t="s">
        <v>120</v>
      </c>
      <c r="M197" s="8">
        <v>134240</v>
      </c>
      <c r="N197" s="9"/>
      <c r="O197" s="8">
        <f t="shared" si="3"/>
        <v>134240</v>
      </c>
    </row>
    <row r="198" spans="1:15" x14ac:dyDescent="0.25">
      <c r="A198" s="7">
        <v>1980</v>
      </c>
      <c r="B198" s="7" t="s">
        <v>15</v>
      </c>
      <c r="C198" s="7" t="s">
        <v>637</v>
      </c>
      <c r="D198" s="7" t="s">
        <v>17</v>
      </c>
      <c r="E198" s="7" t="s">
        <v>18</v>
      </c>
      <c r="F198" s="7" t="s">
        <v>19</v>
      </c>
      <c r="G198" t="s">
        <v>638</v>
      </c>
      <c r="H198" t="s">
        <v>639</v>
      </c>
      <c r="I198" t="s">
        <v>640</v>
      </c>
      <c r="J198" t="s">
        <v>641</v>
      </c>
      <c r="K198" s="10" t="s">
        <v>642</v>
      </c>
      <c r="L198" t="s">
        <v>142</v>
      </c>
      <c r="M198" s="8">
        <v>3600</v>
      </c>
      <c r="N198" s="9"/>
      <c r="O198" s="8">
        <f t="shared" si="3"/>
        <v>3600</v>
      </c>
    </row>
    <row r="199" spans="1:15" x14ac:dyDescent="0.25">
      <c r="A199" s="7">
        <v>1980</v>
      </c>
      <c r="B199" s="7" t="s">
        <v>15</v>
      </c>
      <c r="C199" s="7" t="s">
        <v>643</v>
      </c>
      <c r="D199" s="7" t="s">
        <v>17</v>
      </c>
      <c r="E199" s="7" t="s">
        <v>18</v>
      </c>
      <c r="F199" s="7" t="s">
        <v>19</v>
      </c>
      <c r="G199" t="s">
        <v>638</v>
      </c>
      <c r="H199" t="s">
        <v>639</v>
      </c>
      <c r="I199" t="s">
        <v>640</v>
      </c>
      <c r="J199" t="s">
        <v>641</v>
      </c>
      <c r="K199" s="10" t="s">
        <v>644</v>
      </c>
      <c r="L199" t="s">
        <v>24</v>
      </c>
      <c r="M199" s="8">
        <v>4250</v>
      </c>
      <c r="N199" s="9"/>
      <c r="O199" s="8">
        <f t="shared" si="3"/>
        <v>4250</v>
      </c>
    </row>
    <row r="200" spans="1:15" x14ac:dyDescent="0.25">
      <c r="A200" s="7">
        <v>1980</v>
      </c>
      <c r="B200" s="7" t="s">
        <v>15</v>
      </c>
      <c r="C200" s="7" t="s">
        <v>645</v>
      </c>
      <c r="D200" s="7" t="s">
        <v>585</v>
      </c>
      <c r="E200" s="7" t="s">
        <v>178</v>
      </c>
      <c r="F200" s="7" t="s">
        <v>49</v>
      </c>
      <c r="G200" t="s">
        <v>646</v>
      </c>
      <c r="H200" t="s">
        <v>647</v>
      </c>
      <c r="I200" t="s">
        <v>648</v>
      </c>
      <c r="J200" t="s">
        <v>44</v>
      </c>
      <c r="K200">
        <v>97230</v>
      </c>
      <c r="L200" t="s">
        <v>649</v>
      </c>
      <c r="M200" s="8">
        <v>31948.799999999999</v>
      </c>
      <c r="N200" s="9"/>
      <c r="O200" s="8">
        <f t="shared" si="3"/>
        <v>31948.799999999999</v>
      </c>
    </row>
    <row r="201" spans="1:15" x14ac:dyDescent="0.25">
      <c r="A201" s="7">
        <v>1980</v>
      </c>
      <c r="B201" s="7" t="s">
        <v>15</v>
      </c>
      <c r="C201" s="7" t="s">
        <v>650</v>
      </c>
      <c r="D201" s="7" t="s">
        <v>26</v>
      </c>
      <c r="E201" s="7" t="s">
        <v>18</v>
      </c>
      <c r="F201" s="7" t="s">
        <v>19</v>
      </c>
      <c r="G201" t="s">
        <v>651</v>
      </c>
      <c r="H201" t="s">
        <v>652</v>
      </c>
      <c r="I201" t="s">
        <v>653</v>
      </c>
      <c r="J201" t="s">
        <v>102</v>
      </c>
      <c r="K201">
        <v>94107</v>
      </c>
      <c r="L201" t="s">
        <v>654</v>
      </c>
      <c r="M201" s="8">
        <v>26400</v>
      </c>
      <c r="N201" s="9"/>
      <c r="O201" s="8">
        <f t="shared" si="3"/>
        <v>26400</v>
      </c>
    </row>
    <row r="202" spans="1:15" x14ac:dyDescent="0.25">
      <c r="A202" s="7">
        <v>1980</v>
      </c>
      <c r="B202" s="7" t="s">
        <v>15</v>
      </c>
      <c r="C202" s="7" t="s">
        <v>62</v>
      </c>
      <c r="D202" s="7" t="s">
        <v>26</v>
      </c>
      <c r="E202" s="7" t="s">
        <v>18</v>
      </c>
      <c r="F202" s="7" t="s">
        <v>19</v>
      </c>
      <c r="G202" t="s">
        <v>651</v>
      </c>
      <c r="H202" t="s">
        <v>652</v>
      </c>
      <c r="I202" t="s">
        <v>653</v>
      </c>
      <c r="J202" t="s">
        <v>102</v>
      </c>
      <c r="K202">
        <v>94107</v>
      </c>
      <c r="L202" t="s">
        <v>655</v>
      </c>
      <c r="M202" s="8">
        <v>10000</v>
      </c>
      <c r="N202" s="9"/>
      <c r="O202" s="8">
        <f t="shared" si="3"/>
        <v>10000</v>
      </c>
    </row>
    <row r="203" spans="1:15" x14ac:dyDescent="0.25">
      <c r="A203" s="7">
        <v>1980</v>
      </c>
      <c r="B203" s="7" t="s">
        <v>15</v>
      </c>
      <c r="C203" s="7" t="s">
        <v>656</v>
      </c>
      <c r="D203" s="7" t="s">
        <v>458</v>
      </c>
      <c r="E203" s="7" t="s">
        <v>48</v>
      </c>
      <c r="F203" s="7" t="s">
        <v>49</v>
      </c>
      <c r="G203" t="s">
        <v>657</v>
      </c>
      <c r="H203" t="s">
        <v>198</v>
      </c>
      <c r="I203" t="s">
        <v>113</v>
      </c>
      <c r="J203" t="s">
        <v>44</v>
      </c>
      <c r="K203">
        <v>97470</v>
      </c>
      <c r="L203" t="s">
        <v>658</v>
      </c>
      <c r="M203" s="8">
        <v>9600</v>
      </c>
      <c r="N203" s="9"/>
      <c r="O203" s="8">
        <f t="shared" si="3"/>
        <v>9600</v>
      </c>
    </row>
    <row r="204" spans="1:15" x14ac:dyDescent="0.25">
      <c r="A204" s="7">
        <v>1980</v>
      </c>
      <c r="B204" s="7" t="s">
        <v>15</v>
      </c>
      <c r="C204" s="7" t="s">
        <v>659</v>
      </c>
      <c r="D204" s="7" t="s">
        <v>60</v>
      </c>
      <c r="E204" s="7" t="s">
        <v>178</v>
      </c>
      <c r="F204" s="7" t="s">
        <v>49</v>
      </c>
      <c r="G204" t="s">
        <v>660</v>
      </c>
      <c r="H204" t="s">
        <v>661</v>
      </c>
      <c r="I204" t="s">
        <v>662</v>
      </c>
      <c r="J204" t="s">
        <v>44</v>
      </c>
      <c r="K204">
        <v>97495</v>
      </c>
      <c r="L204" t="s">
        <v>663</v>
      </c>
      <c r="M204" s="8">
        <v>10000</v>
      </c>
      <c r="N204" s="9">
        <v>8000</v>
      </c>
      <c r="O204" s="8">
        <f t="shared" si="3"/>
        <v>18000</v>
      </c>
    </row>
    <row r="205" spans="1:15" x14ac:dyDescent="0.25">
      <c r="A205" s="7">
        <v>1980</v>
      </c>
      <c r="B205" s="7" t="s">
        <v>15</v>
      </c>
      <c r="C205" s="7" t="s">
        <v>664</v>
      </c>
      <c r="D205" s="7" t="s">
        <v>585</v>
      </c>
      <c r="E205" s="7" t="s">
        <v>178</v>
      </c>
      <c r="F205" s="7" t="s">
        <v>49</v>
      </c>
      <c r="G205" t="s">
        <v>660</v>
      </c>
      <c r="H205" t="s">
        <v>661</v>
      </c>
      <c r="I205" t="s">
        <v>662</v>
      </c>
      <c r="J205" t="s">
        <v>44</v>
      </c>
      <c r="K205">
        <v>97495</v>
      </c>
      <c r="L205" t="s">
        <v>665</v>
      </c>
      <c r="M205" s="8">
        <v>40000</v>
      </c>
      <c r="N205" s="9"/>
      <c r="O205" s="8">
        <f t="shared" si="3"/>
        <v>40000</v>
      </c>
    </row>
    <row r="206" spans="1:15" x14ac:dyDescent="0.25">
      <c r="A206" s="7">
        <v>1980</v>
      </c>
      <c r="B206" s="7" t="s">
        <v>15</v>
      </c>
      <c r="C206" s="7" t="s">
        <v>666</v>
      </c>
      <c r="D206" s="7" t="s">
        <v>361</v>
      </c>
      <c r="E206" s="7" t="s">
        <v>18</v>
      </c>
      <c r="F206" s="7" t="s">
        <v>19</v>
      </c>
      <c r="G206" t="s">
        <v>667</v>
      </c>
      <c r="H206" t="s">
        <v>668</v>
      </c>
      <c r="I206" t="s">
        <v>669</v>
      </c>
      <c r="J206" t="s">
        <v>44</v>
      </c>
      <c r="K206">
        <v>97601</v>
      </c>
      <c r="L206" t="s">
        <v>670</v>
      </c>
      <c r="M206" s="8">
        <f>94*600</f>
        <v>56400</v>
      </c>
      <c r="N206" s="9"/>
      <c r="O206" s="8">
        <f t="shared" si="3"/>
        <v>56400</v>
      </c>
    </row>
    <row r="207" spans="1:15" x14ac:dyDescent="0.25">
      <c r="A207" s="7">
        <v>1980</v>
      </c>
      <c r="B207" s="7" t="s">
        <v>15</v>
      </c>
      <c r="C207" s="7" t="s">
        <v>671</v>
      </c>
      <c r="D207" s="7" t="s">
        <v>110</v>
      </c>
      <c r="E207" s="7" t="s">
        <v>18</v>
      </c>
      <c r="F207" s="7" t="s">
        <v>19</v>
      </c>
      <c r="G207" t="s">
        <v>672</v>
      </c>
      <c r="H207" t="s">
        <v>673</v>
      </c>
      <c r="I207" t="s">
        <v>349</v>
      </c>
      <c r="J207" t="s">
        <v>44</v>
      </c>
      <c r="K207">
        <v>97479</v>
      </c>
      <c r="L207" t="s">
        <v>281</v>
      </c>
      <c r="M207" s="8">
        <v>3000</v>
      </c>
      <c r="N207" s="9"/>
      <c r="O207" s="8">
        <f t="shared" si="3"/>
        <v>3000</v>
      </c>
    </row>
    <row r="208" spans="1:15" x14ac:dyDescent="0.25">
      <c r="A208" s="7">
        <v>1980</v>
      </c>
      <c r="B208" s="7" t="s">
        <v>15</v>
      </c>
      <c r="C208" s="7" t="s">
        <v>674</v>
      </c>
      <c r="D208" s="7" t="s">
        <v>122</v>
      </c>
      <c r="E208" s="7" t="s">
        <v>18</v>
      </c>
      <c r="F208" s="7" t="s">
        <v>19</v>
      </c>
      <c r="G208" s="7" t="s">
        <v>675</v>
      </c>
      <c r="H208" t="s">
        <v>676</v>
      </c>
      <c r="I208" t="s">
        <v>677</v>
      </c>
      <c r="J208" t="s">
        <v>157</v>
      </c>
      <c r="K208" s="11">
        <v>99019</v>
      </c>
      <c r="L208" t="s">
        <v>678</v>
      </c>
      <c r="M208" s="8">
        <v>12100</v>
      </c>
      <c r="N208" s="9">
        <v>2400</v>
      </c>
      <c r="O208" s="8">
        <f t="shared" si="3"/>
        <v>14500</v>
      </c>
    </row>
    <row r="209" spans="1:15" x14ac:dyDescent="0.25">
      <c r="A209" s="7">
        <v>1980</v>
      </c>
      <c r="B209" s="7" t="s">
        <v>15</v>
      </c>
      <c r="C209" s="7" t="s">
        <v>679</v>
      </c>
      <c r="D209" s="7" t="s">
        <v>122</v>
      </c>
      <c r="E209" s="7" t="s">
        <v>123</v>
      </c>
      <c r="F209" s="7" t="s">
        <v>49</v>
      </c>
      <c r="G209" t="s">
        <v>680</v>
      </c>
      <c r="H209" t="s">
        <v>681</v>
      </c>
      <c r="I209" t="s">
        <v>682</v>
      </c>
      <c r="J209" t="s">
        <v>44</v>
      </c>
      <c r="K209">
        <v>97496</v>
      </c>
      <c r="L209" t="s">
        <v>565</v>
      </c>
      <c r="M209" s="8">
        <v>365</v>
      </c>
      <c r="N209" s="9"/>
      <c r="O209" s="8">
        <f t="shared" si="3"/>
        <v>365</v>
      </c>
    </row>
    <row r="210" spans="1:15" x14ac:dyDescent="0.25">
      <c r="A210" s="7">
        <v>1980</v>
      </c>
      <c r="B210" s="7" t="s">
        <v>15</v>
      </c>
      <c r="C210" s="7" t="s">
        <v>683</v>
      </c>
      <c r="D210" s="7" t="s">
        <v>122</v>
      </c>
      <c r="E210" s="7" t="s">
        <v>123</v>
      </c>
      <c r="F210" s="7" t="s">
        <v>49</v>
      </c>
      <c r="G210" t="s">
        <v>680</v>
      </c>
      <c r="H210" t="s">
        <v>681</v>
      </c>
      <c r="I210" t="s">
        <v>682</v>
      </c>
      <c r="J210" t="s">
        <v>44</v>
      </c>
      <c r="K210">
        <v>97496</v>
      </c>
      <c r="L210" t="s">
        <v>269</v>
      </c>
      <c r="M210" s="8">
        <v>3125</v>
      </c>
      <c r="N210" s="9"/>
      <c r="O210" s="8">
        <f t="shared" si="3"/>
        <v>3125</v>
      </c>
    </row>
    <row r="211" spans="1:15" x14ac:dyDescent="0.25">
      <c r="A211" s="7">
        <v>1980</v>
      </c>
      <c r="B211" s="7" t="s">
        <v>15</v>
      </c>
      <c r="C211" s="7" t="s">
        <v>684</v>
      </c>
      <c r="D211" s="7" t="s">
        <v>220</v>
      </c>
      <c r="E211" s="7" t="s">
        <v>123</v>
      </c>
      <c r="F211" s="7" t="s">
        <v>49</v>
      </c>
      <c r="G211" t="s">
        <v>680</v>
      </c>
      <c r="H211" t="s">
        <v>681</v>
      </c>
      <c r="I211" t="s">
        <v>682</v>
      </c>
      <c r="J211" t="s">
        <v>44</v>
      </c>
      <c r="K211">
        <v>97496</v>
      </c>
      <c r="L211" t="s">
        <v>685</v>
      </c>
      <c r="M211" s="8">
        <v>300</v>
      </c>
      <c r="N211" s="9"/>
      <c r="O211" s="8">
        <f t="shared" si="3"/>
        <v>300</v>
      </c>
    </row>
    <row r="212" spans="1:15" x14ac:dyDescent="0.25">
      <c r="A212" s="7">
        <v>1980</v>
      </c>
      <c r="B212" s="7" t="s">
        <v>15</v>
      </c>
      <c r="C212" s="7" t="s">
        <v>686</v>
      </c>
      <c r="D212" s="7" t="s">
        <v>220</v>
      </c>
      <c r="E212" s="7" t="s">
        <v>123</v>
      </c>
      <c r="F212" s="7" t="s">
        <v>49</v>
      </c>
      <c r="G212" t="s">
        <v>680</v>
      </c>
      <c r="H212" t="s">
        <v>681</v>
      </c>
      <c r="I212" t="s">
        <v>682</v>
      </c>
      <c r="J212" t="s">
        <v>44</v>
      </c>
      <c r="K212">
        <v>97496</v>
      </c>
      <c r="L212" t="s">
        <v>687</v>
      </c>
      <c r="M212" s="8">
        <v>900</v>
      </c>
      <c r="N212" s="9"/>
      <c r="O212" s="8">
        <f t="shared" si="3"/>
        <v>900</v>
      </c>
    </row>
    <row r="213" spans="1:15" x14ac:dyDescent="0.25">
      <c r="A213" s="7">
        <v>1980</v>
      </c>
      <c r="B213" s="7" t="s">
        <v>15</v>
      </c>
      <c r="C213" s="7" t="s">
        <v>688</v>
      </c>
      <c r="D213" s="7" t="s">
        <v>220</v>
      </c>
      <c r="E213" s="7" t="s">
        <v>123</v>
      </c>
      <c r="F213" s="7" t="s">
        <v>49</v>
      </c>
      <c r="G213" t="s">
        <v>680</v>
      </c>
      <c r="H213" t="s">
        <v>681</v>
      </c>
      <c r="I213" t="s">
        <v>682</v>
      </c>
      <c r="J213" t="s">
        <v>44</v>
      </c>
      <c r="K213">
        <v>97496</v>
      </c>
      <c r="L213" t="s">
        <v>689</v>
      </c>
      <c r="M213" s="8">
        <v>1500</v>
      </c>
      <c r="N213" s="9"/>
      <c r="O213" s="8">
        <f t="shared" si="3"/>
        <v>1500</v>
      </c>
    </row>
    <row r="214" spans="1:15" x14ac:dyDescent="0.25">
      <c r="A214" s="7">
        <v>1980</v>
      </c>
      <c r="B214" s="7" t="s">
        <v>15</v>
      </c>
      <c r="C214" s="7" t="s">
        <v>690</v>
      </c>
      <c r="D214" s="7" t="s">
        <v>220</v>
      </c>
      <c r="E214" s="7" t="s">
        <v>123</v>
      </c>
      <c r="F214" s="7" t="s">
        <v>49</v>
      </c>
      <c r="G214" t="s">
        <v>680</v>
      </c>
      <c r="H214" t="s">
        <v>681</v>
      </c>
      <c r="I214" t="s">
        <v>682</v>
      </c>
      <c r="J214" t="s">
        <v>44</v>
      </c>
      <c r="K214">
        <v>97496</v>
      </c>
      <c r="L214" t="s">
        <v>691</v>
      </c>
      <c r="M214" s="8">
        <v>2250</v>
      </c>
      <c r="N214" s="9"/>
      <c r="O214" s="8">
        <f t="shared" si="3"/>
        <v>2250</v>
      </c>
    </row>
    <row r="215" spans="1:15" x14ac:dyDescent="0.25">
      <c r="A215" s="7">
        <v>1980</v>
      </c>
      <c r="B215" s="7" t="s">
        <v>15</v>
      </c>
      <c r="C215" s="7" t="s">
        <v>692</v>
      </c>
      <c r="D215" s="7" t="s">
        <v>220</v>
      </c>
      <c r="E215" s="7" t="s">
        <v>123</v>
      </c>
      <c r="F215" s="7" t="s">
        <v>49</v>
      </c>
      <c r="G215" t="s">
        <v>680</v>
      </c>
      <c r="H215" t="s">
        <v>681</v>
      </c>
      <c r="I215" t="s">
        <v>682</v>
      </c>
      <c r="J215" t="s">
        <v>44</v>
      </c>
      <c r="K215">
        <v>97496</v>
      </c>
      <c r="L215" t="s">
        <v>269</v>
      </c>
      <c r="M215" s="8">
        <v>6700</v>
      </c>
      <c r="N215" s="9"/>
      <c r="O215" s="8">
        <f t="shared" si="3"/>
        <v>6700</v>
      </c>
    </row>
    <row r="216" spans="1:15" x14ac:dyDescent="0.25">
      <c r="A216" s="7">
        <v>1980</v>
      </c>
      <c r="B216" s="7" t="s">
        <v>15</v>
      </c>
      <c r="C216" s="7" t="s">
        <v>693</v>
      </c>
      <c r="D216" s="7" t="s">
        <v>122</v>
      </c>
      <c r="E216" s="7" t="s">
        <v>123</v>
      </c>
      <c r="F216" s="7" t="s">
        <v>49</v>
      </c>
      <c r="G216" t="s">
        <v>680</v>
      </c>
      <c r="H216" t="s">
        <v>681</v>
      </c>
      <c r="I216" t="s">
        <v>682</v>
      </c>
      <c r="J216" t="s">
        <v>44</v>
      </c>
      <c r="K216">
        <v>97496</v>
      </c>
      <c r="L216" t="s">
        <v>130</v>
      </c>
      <c r="M216" s="8">
        <v>900</v>
      </c>
      <c r="N216" s="9"/>
      <c r="O216" s="8">
        <f t="shared" si="3"/>
        <v>900</v>
      </c>
    </row>
    <row r="217" spans="1:15" x14ac:dyDescent="0.25">
      <c r="A217" s="7">
        <v>1980</v>
      </c>
      <c r="B217" s="7" t="s">
        <v>15</v>
      </c>
      <c r="C217" s="7" t="s">
        <v>694</v>
      </c>
      <c r="D217" s="7" t="s">
        <v>122</v>
      </c>
      <c r="E217" s="7" t="s">
        <v>123</v>
      </c>
      <c r="F217" s="7" t="s">
        <v>49</v>
      </c>
      <c r="G217" t="s">
        <v>680</v>
      </c>
      <c r="H217" t="s">
        <v>681</v>
      </c>
      <c r="I217" t="s">
        <v>682</v>
      </c>
      <c r="J217" t="s">
        <v>44</v>
      </c>
      <c r="K217">
        <v>97496</v>
      </c>
      <c r="L217" t="s">
        <v>127</v>
      </c>
      <c r="M217" s="8">
        <v>7100</v>
      </c>
      <c r="N217" s="9"/>
      <c r="O217" s="8">
        <f t="shared" si="3"/>
        <v>7100</v>
      </c>
    </row>
    <row r="218" spans="1:15" x14ac:dyDescent="0.25">
      <c r="A218" s="7">
        <v>1980</v>
      </c>
      <c r="B218" s="7" t="s">
        <v>15</v>
      </c>
      <c r="C218" s="7" t="s">
        <v>695</v>
      </c>
      <c r="D218" s="7" t="s">
        <v>122</v>
      </c>
      <c r="E218" s="7" t="s">
        <v>123</v>
      </c>
      <c r="F218" s="7" t="s">
        <v>49</v>
      </c>
      <c r="G218" t="s">
        <v>680</v>
      </c>
      <c r="H218" t="s">
        <v>681</v>
      </c>
      <c r="I218" t="s">
        <v>682</v>
      </c>
      <c r="J218" t="s">
        <v>44</v>
      </c>
      <c r="K218">
        <v>97496</v>
      </c>
      <c r="L218" t="s">
        <v>127</v>
      </c>
      <c r="M218" s="8">
        <v>9000</v>
      </c>
      <c r="N218" s="9"/>
      <c r="O218" s="8">
        <f t="shared" si="3"/>
        <v>9000</v>
      </c>
    </row>
    <row r="219" spans="1:15" x14ac:dyDescent="0.25">
      <c r="A219" s="7">
        <v>1980</v>
      </c>
      <c r="B219" s="7" t="s">
        <v>15</v>
      </c>
      <c r="C219" s="7" t="s">
        <v>696</v>
      </c>
      <c r="D219" s="7" t="s">
        <v>122</v>
      </c>
      <c r="E219" s="7" t="s">
        <v>123</v>
      </c>
      <c r="F219" s="7" t="s">
        <v>49</v>
      </c>
      <c r="G219" t="s">
        <v>680</v>
      </c>
      <c r="H219" t="s">
        <v>681</v>
      </c>
      <c r="I219" t="s">
        <v>682</v>
      </c>
      <c r="J219" t="s">
        <v>44</v>
      </c>
      <c r="K219">
        <v>97496</v>
      </c>
      <c r="L219" t="s">
        <v>130</v>
      </c>
      <c r="M219" s="8">
        <v>5850</v>
      </c>
      <c r="N219" s="9"/>
      <c r="O219" s="8">
        <f t="shared" si="3"/>
        <v>5850</v>
      </c>
    </row>
    <row r="220" spans="1:15" x14ac:dyDescent="0.25">
      <c r="A220" s="7">
        <v>1980</v>
      </c>
      <c r="B220" s="7" t="s">
        <v>15</v>
      </c>
      <c r="C220" s="7" t="s">
        <v>697</v>
      </c>
      <c r="D220" s="7" t="s">
        <v>122</v>
      </c>
      <c r="E220" s="7" t="s">
        <v>123</v>
      </c>
      <c r="F220" s="7" t="s">
        <v>49</v>
      </c>
      <c r="G220" t="s">
        <v>680</v>
      </c>
      <c r="H220" t="s">
        <v>681</v>
      </c>
      <c r="I220" t="s">
        <v>682</v>
      </c>
      <c r="J220" t="s">
        <v>44</v>
      </c>
      <c r="K220">
        <v>97496</v>
      </c>
      <c r="L220" t="s">
        <v>133</v>
      </c>
      <c r="M220" s="8">
        <v>8500</v>
      </c>
      <c r="N220" s="17">
        <v>-2650</v>
      </c>
      <c r="O220" s="8">
        <f t="shared" si="3"/>
        <v>5850</v>
      </c>
    </row>
    <row r="221" spans="1:15" x14ac:dyDescent="0.25">
      <c r="A221" s="7">
        <v>1980</v>
      </c>
      <c r="B221" s="7" t="s">
        <v>15</v>
      </c>
      <c r="C221" s="7" t="s">
        <v>698</v>
      </c>
      <c r="D221" s="7" t="s">
        <v>98</v>
      </c>
      <c r="E221" s="7" t="s">
        <v>123</v>
      </c>
      <c r="F221" s="7" t="s">
        <v>49</v>
      </c>
      <c r="G221" t="s">
        <v>680</v>
      </c>
      <c r="H221" t="s">
        <v>681</v>
      </c>
      <c r="I221" t="s">
        <v>682</v>
      </c>
      <c r="J221" t="s">
        <v>44</v>
      </c>
      <c r="K221">
        <v>97496</v>
      </c>
      <c r="L221" t="s">
        <v>277</v>
      </c>
      <c r="M221" s="8">
        <v>27522.94</v>
      </c>
      <c r="N221" s="9"/>
      <c r="O221" s="8">
        <f t="shared" si="3"/>
        <v>27522.94</v>
      </c>
    </row>
    <row r="222" spans="1:15" x14ac:dyDescent="0.25">
      <c r="A222" s="7">
        <v>1980</v>
      </c>
      <c r="B222" s="7" t="s">
        <v>15</v>
      </c>
      <c r="C222" s="7" t="s">
        <v>699</v>
      </c>
      <c r="D222" s="7" t="s">
        <v>361</v>
      </c>
      <c r="E222" s="7" t="s">
        <v>48</v>
      </c>
      <c r="F222" s="7" t="s">
        <v>49</v>
      </c>
      <c r="G222" t="s">
        <v>700</v>
      </c>
      <c r="H222" t="s">
        <v>701</v>
      </c>
      <c r="I222" t="s">
        <v>653</v>
      </c>
      <c r="J222" t="s">
        <v>102</v>
      </c>
      <c r="K222" s="11" t="s">
        <v>702</v>
      </c>
      <c r="L222" t="s">
        <v>703</v>
      </c>
      <c r="M222" s="8">
        <v>16830</v>
      </c>
      <c r="N222" s="9"/>
      <c r="O222" s="8">
        <f t="shared" si="3"/>
        <v>16830</v>
      </c>
    </row>
    <row r="223" spans="1:15" x14ac:dyDescent="0.25">
      <c r="A223" s="7">
        <v>1980</v>
      </c>
      <c r="B223" s="7" t="s">
        <v>15</v>
      </c>
      <c r="C223" s="7" t="s">
        <v>704</v>
      </c>
      <c r="D223" s="7" t="s">
        <v>122</v>
      </c>
      <c r="E223" s="7" t="s">
        <v>123</v>
      </c>
      <c r="F223" s="7" t="s">
        <v>49</v>
      </c>
      <c r="G223" t="s">
        <v>705</v>
      </c>
      <c r="H223" t="s">
        <v>706</v>
      </c>
      <c r="I223" t="s">
        <v>707</v>
      </c>
      <c r="J223" t="s">
        <v>44</v>
      </c>
      <c r="K223">
        <v>97499</v>
      </c>
      <c r="L223" t="s">
        <v>708</v>
      </c>
      <c r="M223" s="8">
        <v>11192.68</v>
      </c>
      <c r="N223" s="9"/>
      <c r="O223" s="8">
        <f t="shared" si="3"/>
        <v>11192.68</v>
      </c>
    </row>
    <row r="224" spans="1:15" x14ac:dyDescent="0.25">
      <c r="A224" s="7">
        <v>1980</v>
      </c>
      <c r="B224" s="7" t="s">
        <v>15</v>
      </c>
      <c r="C224" s="7" t="s">
        <v>709</v>
      </c>
      <c r="D224" s="7" t="s">
        <v>220</v>
      </c>
      <c r="E224" s="7" t="s">
        <v>123</v>
      </c>
      <c r="F224" s="7" t="s">
        <v>49</v>
      </c>
      <c r="G224" t="s">
        <v>705</v>
      </c>
      <c r="H224" t="s">
        <v>706</v>
      </c>
      <c r="I224" t="s">
        <v>707</v>
      </c>
      <c r="J224" t="s">
        <v>44</v>
      </c>
      <c r="K224">
        <v>97499</v>
      </c>
      <c r="L224" t="s">
        <v>710</v>
      </c>
      <c r="M224" s="8">
        <v>3000</v>
      </c>
      <c r="N224" s="9"/>
      <c r="O224" s="8">
        <f t="shared" si="3"/>
        <v>3000</v>
      </c>
    </row>
    <row r="225" spans="1:15" x14ac:dyDescent="0.25">
      <c r="A225" s="7">
        <v>1980</v>
      </c>
      <c r="B225" s="7" t="s">
        <v>15</v>
      </c>
      <c r="C225" s="7" t="s">
        <v>711</v>
      </c>
      <c r="D225" s="7" t="s">
        <v>122</v>
      </c>
      <c r="E225" s="7" t="s">
        <v>123</v>
      </c>
      <c r="F225" s="7" t="s">
        <v>49</v>
      </c>
      <c r="G225" t="s">
        <v>705</v>
      </c>
      <c r="H225" t="s">
        <v>706</v>
      </c>
      <c r="I225" t="s">
        <v>707</v>
      </c>
      <c r="J225" t="s">
        <v>44</v>
      </c>
      <c r="K225">
        <v>97499</v>
      </c>
      <c r="L225" t="s">
        <v>127</v>
      </c>
      <c r="M225" s="8">
        <v>7100</v>
      </c>
      <c r="N225" s="9"/>
      <c r="O225" s="8">
        <f t="shared" si="3"/>
        <v>7100</v>
      </c>
    </row>
    <row r="226" spans="1:15" x14ac:dyDescent="0.25">
      <c r="A226" s="7">
        <v>1980</v>
      </c>
      <c r="B226" s="7" t="s">
        <v>15</v>
      </c>
      <c r="C226" s="7" t="s">
        <v>712</v>
      </c>
      <c r="D226" s="7" t="s">
        <v>122</v>
      </c>
      <c r="E226" s="7" t="s">
        <v>123</v>
      </c>
      <c r="F226" s="7" t="s">
        <v>49</v>
      </c>
      <c r="G226" t="s">
        <v>705</v>
      </c>
      <c r="H226" t="s">
        <v>706</v>
      </c>
      <c r="I226" t="s">
        <v>707</v>
      </c>
      <c r="J226" t="s">
        <v>44</v>
      </c>
      <c r="K226">
        <v>97499</v>
      </c>
      <c r="L226" t="s">
        <v>127</v>
      </c>
      <c r="M226" s="8">
        <v>6000</v>
      </c>
      <c r="N226" s="9"/>
      <c r="O226" s="8">
        <f t="shared" si="3"/>
        <v>6000</v>
      </c>
    </row>
    <row r="227" spans="1:15" x14ac:dyDescent="0.25">
      <c r="A227" s="7">
        <v>1980</v>
      </c>
      <c r="B227" s="7" t="s">
        <v>15</v>
      </c>
      <c r="C227" s="7" t="s">
        <v>713</v>
      </c>
      <c r="D227" s="7" t="s">
        <v>122</v>
      </c>
      <c r="E227" s="7" t="s">
        <v>123</v>
      </c>
      <c r="F227" s="7" t="s">
        <v>49</v>
      </c>
      <c r="G227" t="s">
        <v>705</v>
      </c>
      <c r="H227" t="s">
        <v>706</v>
      </c>
      <c r="I227" t="s">
        <v>707</v>
      </c>
      <c r="J227" t="s">
        <v>44</v>
      </c>
      <c r="K227">
        <v>97499</v>
      </c>
      <c r="L227" t="s">
        <v>130</v>
      </c>
      <c r="M227" s="8">
        <v>7425</v>
      </c>
      <c r="N227" s="9"/>
      <c r="O227" s="8">
        <f t="shared" si="3"/>
        <v>7425</v>
      </c>
    </row>
    <row r="228" spans="1:15" x14ac:dyDescent="0.25">
      <c r="A228" s="7">
        <v>1980</v>
      </c>
      <c r="B228" s="7" t="s">
        <v>15</v>
      </c>
      <c r="C228" s="7" t="s">
        <v>714</v>
      </c>
      <c r="D228" s="7" t="s">
        <v>122</v>
      </c>
      <c r="E228" s="7" t="s">
        <v>123</v>
      </c>
      <c r="F228" s="7" t="s">
        <v>49</v>
      </c>
      <c r="G228" t="s">
        <v>705</v>
      </c>
      <c r="H228" t="s">
        <v>706</v>
      </c>
      <c r="I228" t="s">
        <v>707</v>
      </c>
      <c r="J228" t="s">
        <v>44</v>
      </c>
      <c r="K228">
        <v>97499</v>
      </c>
      <c r="L228" t="s">
        <v>130</v>
      </c>
      <c r="M228" s="8">
        <v>500</v>
      </c>
      <c r="N228" s="9"/>
      <c r="O228" s="8">
        <f t="shared" si="3"/>
        <v>500</v>
      </c>
    </row>
    <row r="229" spans="1:15" x14ac:dyDescent="0.25">
      <c r="A229" s="7">
        <v>1980</v>
      </c>
      <c r="B229" s="7" t="s">
        <v>15</v>
      </c>
      <c r="C229" s="7" t="s">
        <v>715</v>
      </c>
      <c r="D229" s="7" t="s">
        <v>122</v>
      </c>
      <c r="E229" s="7" t="s">
        <v>123</v>
      </c>
      <c r="F229" s="7" t="s">
        <v>49</v>
      </c>
      <c r="G229" t="s">
        <v>705</v>
      </c>
      <c r="H229" t="s">
        <v>706</v>
      </c>
      <c r="I229" t="s">
        <v>707</v>
      </c>
      <c r="J229" t="s">
        <v>44</v>
      </c>
      <c r="K229">
        <v>97499</v>
      </c>
      <c r="L229" t="s">
        <v>130</v>
      </c>
      <c r="M229" s="8">
        <v>3700</v>
      </c>
      <c r="N229" s="9"/>
      <c r="O229" s="8">
        <f t="shared" si="3"/>
        <v>3700</v>
      </c>
    </row>
  </sheetData>
  <pageMargins left="0" right="0" top="0.75" bottom="0.5" header="0.3" footer="0.3"/>
  <pageSetup scale="90" orientation="landscape" r:id="rId1"/>
  <headerFooter>
    <oddHeader xml:space="preserve">&amp;C&amp;U2019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Tish Haataia</cp:lastModifiedBy>
  <cp:lastPrinted>2019-09-24T00:22:59Z</cp:lastPrinted>
  <dcterms:created xsi:type="dcterms:W3CDTF">2016-09-27T21:53:53Z</dcterms:created>
  <dcterms:modified xsi:type="dcterms:W3CDTF">2024-11-14T17:47:30Z</dcterms:modified>
</cp:coreProperties>
</file>